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KRamsey Lab\Hannah Trautmann\Data\BCA\"/>
    </mc:Choice>
  </mc:AlternateContent>
  <xr:revisionPtr revIDLastSave="0" documentId="13_ncr:1_{AEB223CC-6C61-4BE9-B940-0B7498537B89}" xr6:coauthVersionLast="47" xr6:coauthVersionMax="47" xr10:uidLastSave="{00000000-0000-0000-0000-000000000000}"/>
  <bookViews>
    <workbookView xWindow="0" yWindow="90" windowWidth="19200" windowHeight="10710" xr2:uid="{33F55FB6-A90F-5243-9622-2FC2D029664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42" i="1" l="1"/>
  <c r="L41" i="1"/>
  <c r="L40" i="1"/>
  <c r="L39" i="1"/>
  <c r="K31" i="1"/>
  <c r="K32" i="1"/>
  <c r="K33" i="1"/>
  <c r="K34" i="1"/>
  <c r="K35" i="1"/>
  <c r="K36" i="1"/>
  <c r="K30" i="1"/>
  <c r="F20" i="1" l="1"/>
  <c r="C16" i="1"/>
  <c r="H21" i="1" l="1"/>
  <c r="G24" i="1"/>
  <c r="F21" i="1"/>
  <c r="G25" i="1"/>
  <c r="F23" i="1"/>
  <c r="G22" i="1"/>
  <c r="G23" i="1"/>
  <c r="G20" i="1"/>
  <c r="H22" i="1"/>
  <c r="F22" i="1"/>
  <c r="G26" i="1"/>
  <c r="H24" i="1"/>
  <c r="F25" i="1"/>
  <c r="H26" i="1"/>
  <c r="H23" i="1"/>
  <c r="H20" i="1"/>
  <c r="G21" i="1"/>
  <c r="F24" i="1"/>
  <c r="H25" i="1"/>
  <c r="F26" i="1"/>
  <c r="G7" i="1"/>
  <c r="H3" i="1"/>
  <c r="H5" i="1"/>
  <c r="H2" i="1"/>
  <c r="G3" i="1"/>
  <c r="G9" i="1"/>
  <c r="G5" i="1"/>
  <c r="G2" i="1"/>
  <c r="H9" i="1"/>
  <c r="H7" i="1"/>
  <c r="F9" i="1"/>
  <c r="F7" i="1"/>
  <c r="F5" i="1"/>
  <c r="F3" i="1"/>
  <c r="H8" i="1"/>
  <c r="H6" i="1"/>
  <c r="H4" i="1"/>
  <c r="G8" i="1"/>
  <c r="G4" i="1"/>
  <c r="G6" i="1"/>
  <c r="F2" i="1"/>
  <c r="F8" i="1"/>
  <c r="F6" i="1"/>
  <c r="F4" i="1"/>
  <c r="K25" i="1" l="1"/>
  <c r="J25" i="1"/>
  <c r="L25" i="1" s="1"/>
  <c r="J22" i="1"/>
  <c r="L22" i="1" s="1"/>
  <c r="K22" i="1"/>
  <c r="J23" i="1"/>
  <c r="L23" i="1" s="1"/>
  <c r="K23" i="1"/>
  <c r="K21" i="1"/>
  <c r="J21" i="1"/>
  <c r="L21" i="1" s="1"/>
  <c r="J26" i="1"/>
  <c r="L26" i="1" s="1"/>
  <c r="K26" i="1"/>
  <c r="K24" i="1"/>
  <c r="J24" i="1"/>
  <c r="L24" i="1" s="1"/>
  <c r="J20" i="1"/>
  <c r="L20" i="1" s="1"/>
  <c r="L6" i="1"/>
  <c r="M6" i="1"/>
  <c r="K20" i="1"/>
  <c r="M7" i="1"/>
  <c r="L7" i="1"/>
  <c r="L4" i="1"/>
  <c r="M4" i="1"/>
  <c r="L8" i="1"/>
  <c r="M8" i="1"/>
  <c r="M2" i="1"/>
  <c r="L2" i="1"/>
  <c r="L3" i="1"/>
  <c r="M3" i="1"/>
  <c r="L5" i="1"/>
  <c r="M5" i="1"/>
  <c r="L9" i="1"/>
  <c r="M9" i="1"/>
</calcChain>
</file>

<file path=xl/sharedStrings.xml><?xml version="1.0" encoding="utf-8"?>
<sst xmlns="http://schemas.openxmlformats.org/spreadsheetml/2006/main" count="32" uniqueCount="20">
  <si>
    <t>Replicate A</t>
  </si>
  <si>
    <t>Replicate B</t>
  </si>
  <si>
    <t>Replicate C</t>
  </si>
  <si>
    <t>Average</t>
  </si>
  <si>
    <t>Blank Average</t>
  </si>
  <si>
    <t>Blank rep A</t>
  </si>
  <si>
    <t>Blank rep B</t>
  </si>
  <si>
    <t>blank rep C</t>
  </si>
  <si>
    <t>Average Absorbance</t>
  </si>
  <si>
    <t>Concentration (ug/mL)</t>
  </si>
  <si>
    <t>St Dev</t>
  </si>
  <si>
    <t>Blank</t>
  </si>
  <si>
    <t>Calculated concentration (ug/mL)</t>
  </si>
  <si>
    <t>Fraction No.</t>
  </si>
  <si>
    <t>Peak</t>
  </si>
  <si>
    <t>Total ug</t>
  </si>
  <si>
    <t>30S</t>
  </si>
  <si>
    <t>50S</t>
  </si>
  <si>
    <t>70S</t>
  </si>
  <si>
    <t>Disome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</si>
</sst>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9"/>
      <color rgb="FF595959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 vertical="center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Sheet1!$L$1</c:f>
              <c:strCache>
                <c:ptCount val="1"/>
                <c:pt idx="0">
                  <c:v>Average Absorbance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4"/>
            <c:dispRSqr val="0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Sheet1!$K$2:$K$9</c:f>
              <c:numCache>
                <c:formatCode>General</c:formatCode>
                <c:ptCount val="8"/>
                <c:pt idx="0">
                  <c:v>2000</c:v>
                </c:pt>
                <c:pt idx="1">
                  <c:v>1500</c:v>
                </c:pt>
                <c:pt idx="2">
                  <c:v>1000</c:v>
                </c:pt>
                <c:pt idx="3">
                  <c:v>750</c:v>
                </c:pt>
                <c:pt idx="4">
                  <c:v>500</c:v>
                </c:pt>
                <c:pt idx="5">
                  <c:v>250</c:v>
                </c:pt>
                <c:pt idx="6">
                  <c:v>125</c:v>
                </c:pt>
                <c:pt idx="7">
                  <c:v>25</c:v>
                </c:pt>
              </c:numCache>
            </c:numRef>
          </c:xVal>
          <c:yVal>
            <c:numRef>
              <c:f>Sheet1!$L$2:$L$9</c:f>
              <c:numCache>
                <c:formatCode>General</c:formatCode>
                <c:ptCount val="8"/>
                <c:pt idx="0">
                  <c:v>1.9473666666666667</c:v>
                </c:pt>
                <c:pt idx="1">
                  <c:v>1.4425333333333334</c:v>
                </c:pt>
                <c:pt idx="2">
                  <c:v>1.0899666666666665</c:v>
                </c:pt>
                <c:pt idx="3">
                  <c:v>0.84760000000000002</c:v>
                </c:pt>
                <c:pt idx="4">
                  <c:v>0.57683333333333342</c:v>
                </c:pt>
                <c:pt idx="5">
                  <c:v>0.28916666666666663</c:v>
                </c:pt>
                <c:pt idx="6">
                  <c:v>0.14606666666666665</c:v>
                </c:pt>
                <c:pt idx="7">
                  <c:v>2.2499999999999996E-2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4DA-6147-9DD6-A1DC7ABF22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99911376"/>
        <c:axId val="1599913008"/>
      </c:scatterChart>
      <c:valAx>
        <c:axId val="159991137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Protein</a:t>
                </a:r>
                <a:r>
                  <a:rPr lang="en-US" baseline="0"/>
                  <a:t> concentration (ug/mL)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99913008"/>
        <c:crosses val="autoZero"/>
        <c:crossBetween val="midCat"/>
      </c:valAx>
      <c:valAx>
        <c:axId val="15999130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Average absorbance (562 nm)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9991137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Sheet1!$L$1</c:f>
              <c:strCache>
                <c:ptCount val="1"/>
                <c:pt idx="0">
                  <c:v>Average Absorbance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Sheet1!$K$7:$K$9</c:f>
              <c:numCache>
                <c:formatCode>General</c:formatCode>
                <c:ptCount val="3"/>
                <c:pt idx="0">
                  <c:v>250</c:v>
                </c:pt>
                <c:pt idx="1">
                  <c:v>125</c:v>
                </c:pt>
                <c:pt idx="2">
                  <c:v>25</c:v>
                </c:pt>
              </c:numCache>
            </c:numRef>
          </c:xVal>
          <c:yVal>
            <c:numRef>
              <c:f>Sheet1!$L$7:$L$9</c:f>
              <c:numCache>
                <c:formatCode>General</c:formatCode>
                <c:ptCount val="3"/>
                <c:pt idx="0">
                  <c:v>0.28916666666666663</c:v>
                </c:pt>
                <c:pt idx="1">
                  <c:v>0.14606666666666665</c:v>
                </c:pt>
                <c:pt idx="2">
                  <c:v>2.2499999999999996E-2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075-4F63-87D5-6AD002A37A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30571583"/>
        <c:axId val="2065259855"/>
      </c:scatterChart>
      <c:valAx>
        <c:axId val="193057158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65259855"/>
        <c:crosses val="autoZero"/>
        <c:crossBetween val="midCat"/>
      </c:valAx>
      <c:valAx>
        <c:axId val="20652598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3057158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292100</xdr:colOff>
      <xdr:row>0</xdr:row>
      <xdr:rowOff>190500</xdr:rowOff>
    </xdr:from>
    <xdr:to>
      <xdr:col>18</xdr:col>
      <xdr:colOff>736600</xdr:colOff>
      <xdr:row>14</xdr:row>
      <xdr:rowOff>95250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AAD8FD0-5DA1-FB41-952E-92353D76F40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476250</xdr:colOff>
      <xdr:row>19</xdr:row>
      <xdr:rowOff>184150</xdr:rowOff>
    </xdr:from>
    <xdr:to>
      <xdr:col>19</xdr:col>
      <xdr:colOff>171450</xdr:colOff>
      <xdr:row>33</xdr:row>
      <xdr:rowOff>171450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A0F9011C-60B4-4B6C-AE9A-71B3F949AAD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1982EE-B4C9-6742-83D4-D261115838F6}">
  <dimension ref="A1:N42"/>
  <sheetViews>
    <sheetView tabSelected="1" topLeftCell="E15" workbookViewId="0">
      <selection activeCell="K33" sqref="K33"/>
    </sheetView>
  </sheetViews>
  <sheetFormatPr defaultColWidth="10.6640625" defaultRowHeight="15.5" x14ac:dyDescent="0.35"/>
  <sheetData>
    <row r="1" spans="1:13" x14ac:dyDescent="0.35">
      <c r="A1" t="s">
        <v>9</v>
      </c>
      <c r="B1" t="s">
        <v>0</v>
      </c>
      <c r="C1" t="s">
        <v>1</v>
      </c>
      <c r="D1" t="s">
        <v>2</v>
      </c>
      <c r="F1" t="s">
        <v>5</v>
      </c>
      <c r="G1" t="s">
        <v>6</v>
      </c>
      <c r="H1" t="s">
        <v>7</v>
      </c>
      <c r="K1" t="s">
        <v>9</v>
      </c>
      <c r="L1" t="s">
        <v>8</v>
      </c>
      <c r="M1" t="s">
        <v>10</v>
      </c>
    </row>
    <row r="2" spans="1:13" x14ac:dyDescent="0.35">
      <c r="A2">
        <v>2000</v>
      </c>
      <c r="B2">
        <v>2.1141999999999999</v>
      </c>
      <c r="C2">
        <v>2.0577999999999999</v>
      </c>
      <c r="D2">
        <v>2.0084</v>
      </c>
      <c r="F2">
        <f>B2-$C$16</f>
        <v>2.0014333333333334</v>
      </c>
      <c r="G2">
        <f t="shared" ref="G2:H9" si="0">C2-$C$16</f>
        <v>1.9450333333333332</v>
      </c>
      <c r="H2">
        <f t="shared" si="0"/>
        <v>1.8956333333333333</v>
      </c>
      <c r="K2">
        <v>2000</v>
      </c>
      <c r="L2">
        <f>AVERAGE(F2:H2)</f>
        <v>1.9473666666666667</v>
      </c>
      <c r="M2">
        <f>STDEV(F2:H2)</f>
        <v>5.2938580764253021E-2</v>
      </c>
    </row>
    <row r="3" spans="1:13" x14ac:dyDescent="0.35">
      <c r="A3">
        <v>1500</v>
      </c>
      <c r="B3">
        <v>1.5777000000000001</v>
      </c>
      <c r="C3">
        <v>1.5412999999999999</v>
      </c>
      <c r="D3">
        <v>1.5468999999999999</v>
      </c>
      <c r="F3">
        <f t="shared" ref="F3:F9" si="1">B3-$C$16</f>
        <v>1.4649333333333334</v>
      </c>
      <c r="G3">
        <f t="shared" si="0"/>
        <v>1.4285333333333332</v>
      </c>
      <c r="H3">
        <f t="shared" si="0"/>
        <v>1.4341333333333333</v>
      </c>
      <c r="K3">
        <v>1500</v>
      </c>
      <c r="L3">
        <f t="shared" ref="L3:L9" si="2">AVERAGE(F3:H3)</f>
        <v>1.4425333333333334</v>
      </c>
      <c r="M3">
        <f t="shared" ref="M3:M9" si="3">STDEV(F3:H3)</f>
        <v>1.960000000000011E-2</v>
      </c>
    </row>
    <row r="4" spans="1:13" x14ac:dyDescent="0.35">
      <c r="A4">
        <v>1000</v>
      </c>
      <c r="B4">
        <v>1.2337</v>
      </c>
      <c r="C4">
        <v>1.1891</v>
      </c>
      <c r="D4">
        <v>1.1854</v>
      </c>
      <c r="F4">
        <f t="shared" si="1"/>
        <v>1.1209333333333333</v>
      </c>
      <c r="G4">
        <f t="shared" si="0"/>
        <v>1.0763333333333334</v>
      </c>
      <c r="H4">
        <f t="shared" si="0"/>
        <v>1.0726333333333333</v>
      </c>
      <c r="K4">
        <v>1000</v>
      </c>
      <c r="L4">
        <f t="shared" si="2"/>
        <v>1.0899666666666665</v>
      </c>
      <c r="M4">
        <f t="shared" si="3"/>
        <v>2.6881654214972208E-2</v>
      </c>
    </row>
    <row r="5" spans="1:13" x14ac:dyDescent="0.35">
      <c r="A5">
        <v>750</v>
      </c>
      <c r="B5">
        <v>0.97940000000000005</v>
      </c>
      <c r="C5">
        <v>0.97570000000000001</v>
      </c>
      <c r="D5">
        <v>0.92600000000000005</v>
      </c>
      <c r="F5">
        <f t="shared" si="1"/>
        <v>0.86663333333333337</v>
      </c>
      <c r="G5">
        <f t="shared" si="0"/>
        <v>0.86293333333333333</v>
      </c>
      <c r="H5">
        <f t="shared" si="0"/>
        <v>0.81323333333333336</v>
      </c>
      <c r="K5">
        <v>750</v>
      </c>
      <c r="L5">
        <f t="shared" si="2"/>
        <v>0.84760000000000002</v>
      </c>
      <c r="M5">
        <f t="shared" si="3"/>
        <v>2.9819847976361866E-2</v>
      </c>
    </row>
    <row r="6" spans="1:13" x14ac:dyDescent="0.35">
      <c r="A6">
        <v>500</v>
      </c>
      <c r="B6">
        <v>0.6925</v>
      </c>
      <c r="C6">
        <v>0.69410000000000005</v>
      </c>
      <c r="D6">
        <v>0.68220000000000003</v>
      </c>
      <c r="F6">
        <f t="shared" si="1"/>
        <v>0.57973333333333332</v>
      </c>
      <c r="G6">
        <f t="shared" si="0"/>
        <v>0.58133333333333337</v>
      </c>
      <c r="H6">
        <f t="shared" si="0"/>
        <v>0.56943333333333335</v>
      </c>
      <c r="K6">
        <v>500</v>
      </c>
      <c r="L6">
        <f t="shared" si="2"/>
        <v>0.57683333333333342</v>
      </c>
      <c r="M6">
        <f t="shared" si="3"/>
        <v>6.4583279569870112E-3</v>
      </c>
    </row>
    <row r="7" spans="1:13" x14ac:dyDescent="0.35">
      <c r="A7">
        <v>250</v>
      </c>
      <c r="B7">
        <v>0.4103</v>
      </c>
      <c r="C7">
        <v>0.3987</v>
      </c>
      <c r="D7">
        <v>0.39679999999999999</v>
      </c>
      <c r="F7">
        <f t="shared" si="1"/>
        <v>0.29753333333333332</v>
      </c>
      <c r="G7">
        <f t="shared" si="0"/>
        <v>0.28593333333333332</v>
      </c>
      <c r="H7">
        <f t="shared" si="0"/>
        <v>0.2840333333333333</v>
      </c>
      <c r="K7">
        <v>250</v>
      </c>
      <c r="L7">
        <f t="shared" si="2"/>
        <v>0.28916666666666663</v>
      </c>
      <c r="M7">
        <f t="shared" si="3"/>
        <v>7.3077584342487257E-3</v>
      </c>
    </row>
    <row r="8" spans="1:13" x14ac:dyDescent="0.35">
      <c r="A8">
        <v>125</v>
      </c>
      <c r="B8">
        <v>0.26519999999999999</v>
      </c>
      <c r="C8">
        <v>0.26090000000000002</v>
      </c>
      <c r="D8">
        <v>0.25040000000000001</v>
      </c>
      <c r="F8">
        <f t="shared" si="1"/>
        <v>0.15243333333333331</v>
      </c>
      <c r="G8">
        <f t="shared" si="0"/>
        <v>0.14813333333333334</v>
      </c>
      <c r="H8">
        <f t="shared" si="0"/>
        <v>0.13763333333333333</v>
      </c>
      <c r="K8">
        <v>125</v>
      </c>
      <c r="L8">
        <f t="shared" si="2"/>
        <v>0.14606666666666665</v>
      </c>
      <c r="M8">
        <f t="shared" si="3"/>
        <v>7.6133654406795176E-3</v>
      </c>
    </row>
    <row r="9" spans="1:13" x14ac:dyDescent="0.35">
      <c r="A9">
        <v>25</v>
      </c>
      <c r="B9">
        <v>0.1384</v>
      </c>
      <c r="C9">
        <v>0.1353</v>
      </c>
      <c r="D9">
        <v>0.1321</v>
      </c>
      <c r="F9">
        <f t="shared" si="1"/>
        <v>2.5633333333333327E-2</v>
      </c>
      <c r="G9">
        <f t="shared" si="0"/>
        <v>2.2533333333333336E-2</v>
      </c>
      <c r="H9">
        <f t="shared" si="0"/>
        <v>1.9333333333333327E-2</v>
      </c>
      <c r="K9">
        <v>25</v>
      </c>
      <c r="L9">
        <f t="shared" si="2"/>
        <v>2.2499999999999996E-2</v>
      </c>
      <c r="M9">
        <f t="shared" si="3"/>
        <v>3.1501322723551362E-3</v>
      </c>
    </row>
    <row r="10" spans="1:13" x14ac:dyDescent="0.35">
      <c r="A10" t="s">
        <v>11</v>
      </c>
      <c r="B10">
        <v>0.11219999999999999</v>
      </c>
      <c r="C10">
        <v>0.1099</v>
      </c>
      <c r="D10">
        <v>0.1162</v>
      </c>
    </row>
    <row r="16" spans="1:13" x14ac:dyDescent="0.35">
      <c r="B16" t="s">
        <v>4</v>
      </c>
      <c r="C16">
        <f>AVERAGE(B10:D10)</f>
        <v>0.11276666666666667</v>
      </c>
    </row>
    <row r="19" spans="2:14" x14ac:dyDescent="0.35">
      <c r="B19" t="s">
        <v>13</v>
      </c>
      <c r="C19" t="s">
        <v>0</v>
      </c>
      <c r="D19" t="s">
        <v>1</v>
      </c>
      <c r="E19" t="s">
        <v>2</v>
      </c>
      <c r="F19" t="s">
        <v>5</v>
      </c>
      <c r="G19" t="s">
        <v>6</v>
      </c>
      <c r="H19" t="s">
        <v>7</v>
      </c>
      <c r="I19" t="s">
        <v>13</v>
      </c>
      <c r="J19" t="s">
        <v>3</v>
      </c>
      <c r="K19" t="s">
        <v>10</v>
      </c>
      <c r="L19" t="s">
        <v>12</v>
      </c>
      <c r="N19" s="1"/>
    </row>
    <row r="20" spans="2:14" x14ac:dyDescent="0.35">
      <c r="B20">
        <v>6</v>
      </c>
      <c r="C20">
        <v>0.13189999999999999</v>
      </c>
      <c r="D20">
        <v>0.12939999999999999</v>
      </c>
      <c r="E20">
        <v>0.1341</v>
      </c>
      <c r="F20">
        <f>C20-$C$16</f>
        <v>1.9133333333333322E-2</v>
      </c>
      <c r="G20">
        <f>D20-$C$16</f>
        <v>1.6633333333333319E-2</v>
      </c>
      <c r="H20">
        <f>E20-$C$16</f>
        <v>2.1333333333333329E-2</v>
      </c>
      <c r="I20">
        <v>6</v>
      </c>
      <c r="J20">
        <f>AVERAGE(F20:H20)</f>
        <v>1.9033333333333322E-2</v>
      </c>
      <c r="K20">
        <f>STDEV(F20:H20)</f>
        <v>2.3515952032609742E-3</v>
      </c>
      <c r="L20">
        <f>(J20-0.0052)/0.0012</f>
        <v>11.52777777777777</v>
      </c>
    </row>
    <row r="21" spans="2:14" x14ac:dyDescent="0.35">
      <c r="B21">
        <v>7</v>
      </c>
      <c r="C21">
        <v>0.124</v>
      </c>
      <c r="D21">
        <v>0.123</v>
      </c>
      <c r="E21">
        <v>0.12640000000000001</v>
      </c>
      <c r="F21">
        <f t="shared" ref="F21:F26" si="4">C21-$C$16</f>
        <v>1.1233333333333331E-2</v>
      </c>
      <c r="G21">
        <f t="shared" ref="G21:G26" si="5">D21-$C$16</f>
        <v>1.023333333333333E-2</v>
      </c>
      <c r="H21">
        <f t="shared" ref="H21:H26" si="6">E21-$C$16</f>
        <v>1.3633333333333345E-2</v>
      </c>
      <c r="I21">
        <v>7</v>
      </c>
      <c r="J21">
        <f t="shared" ref="J21:J26" si="7">AVERAGE(F21:H21)</f>
        <v>1.1700000000000002E-2</v>
      </c>
      <c r="K21">
        <f t="shared" ref="K21:K26" si="8">STDEV(F21:H21)</f>
        <v>1.7473789896108288E-3</v>
      </c>
      <c r="L21">
        <f t="shared" ref="L21:L26" si="9">(J21-0.0052)/0.0012</f>
        <v>5.4166666666666687</v>
      </c>
    </row>
    <row r="22" spans="2:14" x14ac:dyDescent="0.35">
      <c r="B22">
        <v>9</v>
      </c>
      <c r="C22">
        <v>0.1263</v>
      </c>
      <c r="D22">
        <v>0.1242</v>
      </c>
      <c r="E22">
        <v>0.1308</v>
      </c>
      <c r="F22">
        <f t="shared" si="4"/>
        <v>1.3533333333333328E-2</v>
      </c>
      <c r="G22">
        <f t="shared" si="5"/>
        <v>1.1433333333333337E-2</v>
      </c>
      <c r="H22">
        <f t="shared" si="6"/>
        <v>1.8033333333333332E-2</v>
      </c>
      <c r="I22">
        <v>9</v>
      </c>
      <c r="J22">
        <f t="shared" si="7"/>
        <v>1.4333333333333332E-2</v>
      </c>
      <c r="K22">
        <f t="shared" si="8"/>
        <v>3.3719430600174711E-3</v>
      </c>
      <c r="L22">
        <f t="shared" si="9"/>
        <v>7.6111111111111107</v>
      </c>
    </row>
    <row r="23" spans="2:14" x14ac:dyDescent="0.35">
      <c r="B23">
        <v>10</v>
      </c>
      <c r="C23">
        <v>0.1242</v>
      </c>
      <c r="D23">
        <v>0.1211</v>
      </c>
      <c r="E23">
        <v>0.12920000000000001</v>
      </c>
      <c r="F23">
        <f t="shared" si="4"/>
        <v>1.1433333333333337E-2</v>
      </c>
      <c r="G23">
        <f t="shared" si="5"/>
        <v>8.3333333333333315E-3</v>
      </c>
      <c r="H23">
        <f t="shared" si="6"/>
        <v>1.6433333333333341E-2</v>
      </c>
      <c r="I23">
        <v>10</v>
      </c>
      <c r="J23">
        <f t="shared" si="7"/>
        <v>1.206666666666667E-2</v>
      </c>
      <c r="K23">
        <f t="shared" si="8"/>
        <v>4.0869711686447423E-3</v>
      </c>
      <c r="L23">
        <f t="shared" si="9"/>
        <v>5.7222222222222259</v>
      </c>
    </row>
    <row r="24" spans="2:14" x14ac:dyDescent="0.35">
      <c r="B24">
        <v>12</v>
      </c>
      <c r="C24">
        <v>0.1278</v>
      </c>
      <c r="D24">
        <v>0.12670000000000001</v>
      </c>
      <c r="E24">
        <v>0.13350000000000001</v>
      </c>
      <c r="F24">
        <f t="shared" si="4"/>
        <v>1.5033333333333329E-2</v>
      </c>
      <c r="G24">
        <f t="shared" si="5"/>
        <v>1.3933333333333339E-2</v>
      </c>
      <c r="H24">
        <f t="shared" si="6"/>
        <v>2.073333333333334E-2</v>
      </c>
      <c r="I24">
        <v>12</v>
      </c>
      <c r="J24">
        <f t="shared" si="7"/>
        <v>1.6566666666666671E-2</v>
      </c>
      <c r="K24">
        <f t="shared" si="8"/>
        <v>3.6501141534660735E-3</v>
      </c>
      <c r="L24">
        <f t="shared" si="9"/>
        <v>9.4722222222222268</v>
      </c>
    </row>
    <row r="25" spans="2:14" x14ac:dyDescent="0.35">
      <c r="B25">
        <v>13</v>
      </c>
      <c r="C25">
        <v>0.12379999999999999</v>
      </c>
      <c r="D25">
        <v>0.1239</v>
      </c>
      <c r="E25">
        <v>0.1246</v>
      </c>
      <c r="F25">
        <f t="shared" si="4"/>
        <v>1.1033333333333326E-2</v>
      </c>
      <c r="G25">
        <f t="shared" si="5"/>
        <v>1.1133333333333328E-2</v>
      </c>
      <c r="H25">
        <f t="shared" si="6"/>
        <v>1.1833333333333335E-2</v>
      </c>
      <c r="I25">
        <v>13</v>
      </c>
      <c r="J25">
        <f t="shared" si="7"/>
        <v>1.1333333333333329E-2</v>
      </c>
      <c r="K25">
        <f t="shared" si="8"/>
        <v>4.3588989435407188E-4</v>
      </c>
      <c r="L25">
        <f t="shared" si="9"/>
        <v>5.1111111111111081</v>
      </c>
    </row>
    <row r="26" spans="2:14" x14ac:dyDescent="0.35">
      <c r="B26">
        <v>17</v>
      </c>
      <c r="C26">
        <v>0.13100000000000001</v>
      </c>
      <c r="D26">
        <v>0.12989999999999999</v>
      </c>
      <c r="E26">
        <v>0.1333</v>
      </c>
      <c r="F26">
        <f t="shared" si="4"/>
        <v>1.8233333333333338E-2</v>
      </c>
      <c r="G26">
        <f t="shared" si="5"/>
        <v>1.713333333333332E-2</v>
      </c>
      <c r="H26">
        <f t="shared" si="6"/>
        <v>2.0533333333333334E-2</v>
      </c>
      <c r="I26">
        <v>17</v>
      </c>
      <c r="J26">
        <f t="shared" si="7"/>
        <v>1.8633333333333332E-2</v>
      </c>
      <c r="K26">
        <f t="shared" si="8"/>
        <v>1.7349351572897528E-3</v>
      </c>
      <c r="L26">
        <f t="shared" si="9"/>
        <v>11.194444444444445</v>
      </c>
    </row>
    <row r="29" spans="2:14" x14ac:dyDescent="0.35">
      <c r="I29" t="s">
        <v>13</v>
      </c>
      <c r="J29" t="s">
        <v>12</v>
      </c>
      <c r="K29" t="s">
        <v>15</v>
      </c>
    </row>
    <row r="30" spans="2:14" x14ac:dyDescent="0.35">
      <c r="I30">
        <v>6</v>
      </c>
      <c r="J30">
        <v>11.52777777777777</v>
      </c>
      <c r="K30">
        <f>J30*0.4</f>
        <v>4.6111111111111081</v>
      </c>
    </row>
    <row r="31" spans="2:14" x14ac:dyDescent="0.35">
      <c r="I31">
        <v>7</v>
      </c>
      <c r="J31">
        <v>5.4166666666666687</v>
      </c>
      <c r="K31">
        <f t="shared" ref="K31:K36" si="10">J31*0.4</f>
        <v>2.1666666666666674</v>
      </c>
    </row>
    <row r="32" spans="2:14" x14ac:dyDescent="0.35">
      <c r="I32">
        <v>9</v>
      </c>
      <c r="J32">
        <v>7.6111111111111107</v>
      </c>
      <c r="K32">
        <f t="shared" si="10"/>
        <v>3.0444444444444443</v>
      </c>
    </row>
    <row r="33" spans="9:12" x14ac:dyDescent="0.35">
      <c r="I33">
        <v>10</v>
      </c>
      <c r="J33">
        <v>5.7222222222222259</v>
      </c>
      <c r="K33">
        <f t="shared" si="10"/>
        <v>2.2888888888888905</v>
      </c>
    </row>
    <row r="34" spans="9:12" x14ac:dyDescent="0.35">
      <c r="I34">
        <v>12</v>
      </c>
      <c r="J34">
        <v>9.4722222222222268</v>
      </c>
      <c r="K34">
        <f t="shared" si="10"/>
        <v>3.788888888888891</v>
      </c>
    </row>
    <row r="35" spans="9:12" x14ac:dyDescent="0.35">
      <c r="I35">
        <v>13</v>
      </c>
      <c r="J35">
        <v>5.1111111111111081</v>
      </c>
      <c r="K35">
        <f t="shared" si="10"/>
        <v>2.0444444444444434</v>
      </c>
    </row>
    <row r="36" spans="9:12" x14ac:dyDescent="0.35">
      <c r="I36">
        <v>17</v>
      </c>
      <c r="J36">
        <v>11.194444444444445</v>
      </c>
      <c r="K36">
        <f t="shared" si="10"/>
        <v>4.4777777777777779</v>
      </c>
    </row>
    <row r="38" spans="9:12" x14ac:dyDescent="0.35">
      <c r="K38" t="s">
        <v>14</v>
      </c>
      <c r="L38" t="s">
        <v>15</v>
      </c>
    </row>
    <row r="39" spans="9:12" x14ac:dyDescent="0.35">
      <c r="K39" t="s">
        <v>16</v>
      </c>
      <c r="L39">
        <f>K30+K31</f>
        <v>6.777777777777775</v>
      </c>
    </row>
    <row r="40" spans="9:12" x14ac:dyDescent="0.35">
      <c r="K40" t="s">
        <v>17</v>
      </c>
      <c r="L40">
        <f>K32+K33</f>
        <v>5.3333333333333348</v>
      </c>
    </row>
    <row r="41" spans="9:12" x14ac:dyDescent="0.35">
      <c r="K41" t="s">
        <v>18</v>
      </c>
      <c r="L41">
        <f>K34+K35</f>
        <v>5.8333333333333339</v>
      </c>
    </row>
    <row r="42" spans="9:12" x14ac:dyDescent="0.35">
      <c r="K42" t="s">
        <v>19</v>
      </c>
      <c r="L42">
        <f>K36</f>
        <v>4.4777777777777779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Hannah Trautmann</cp:lastModifiedBy>
  <dcterms:created xsi:type="dcterms:W3CDTF">2020-10-06T19:42:39Z</dcterms:created>
  <dcterms:modified xsi:type="dcterms:W3CDTF">2021-08-18T16:31:45Z</dcterms:modified>
</cp:coreProperties>
</file>