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BCA/"/>
    </mc:Choice>
  </mc:AlternateContent>
  <xr:revisionPtr revIDLastSave="0" documentId="13_ncr:1_{0FD963B0-40B3-F24B-B170-330CC90CD41F}" xr6:coauthVersionLast="45" xr6:coauthVersionMax="45" xr10:uidLastSave="{00000000-0000-0000-0000-000000000000}"/>
  <bookViews>
    <workbookView xWindow="5140" yWindow="1940" windowWidth="28040" windowHeight="17440" xr2:uid="{33F55FB6-A90F-5243-9622-2FC2D0296643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1" i="1" l="1"/>
  <c r="L20" i="1"/>
  <c r="J21" i="1"/>
  <c r="J20" i="1"/>
  <c r="L3" i="1"/>
  <c r="L4" i="1"/>
  <c r="L5" i="1"/>
  <c r="L6" i="1"/>
  <c r="L7" i="1"/>
  <c r="L8" i="1"/>
  <c r="L9" i="1"/>
  <c r="L2" i="1"/>
  <c r="I21" i="1"/>
  <c r="I20" i="1"/>
  <c r="F21" i="1"/>
  <c r="G21" i="1"/>
  <c r="F20" i="1"/>
  <c r="G20" i="1"/>
  <c r="E21" i="1"/>
  <c r="E20" i="1"/>
  <c r="B16" i="1"/>
  <c r="E3" i="1"/>
  <c r="F3" i="1"/>
  <c r="G3" i="1"/>
  <c r="K3" i="1"/>
  <c r="E4" i="1"/>
  <c r="F4" i="1"/>
  <c r="G4" i="1"/>
  <c r="K4" i="1"/>
  <c r="E5" i="1"/>
  <c r="F5" i="1"/>
  <c r="G5" i="1"/>
  <c r="K5" i="1"/>
  <c r="E6" i="1"/>
  <c r="F6" i="1"/>
  <c r="G6" i="1"/>
  <c r="K6" i="1"/>
  <c r="E7" i="1"/>
  <c r="F7" i="1"/>
  <c r="G7" i="1"/>
  <c r="K7" i="1"/>
  <c r="E8" i="1"/>
  <c r="F8" i="1"/>
  <c r="G8" i="1"/>
  <c r="K8" i="1"/>
  <c r="E9" i="1"/>
  <c r="F9" i="1"/>
  <c r="G9" i="1"/>
  <c r="K9" i="1"/>
  <c r="E2" i="1"/>
  <c r="F2" i="1"/>
  <c r="G2" i="1"/>
  <c r="K2" i="1"/>
</calcChain>
</file>

<file path=xl/sharedStrings.xml><?xml version="1.0" encoding="utf-8"?>
<sst xmlns="http://schemas.openxmlformats.org/spreadsheetml/2006/main" count="21" uniqueCount="14">
  <si>
    <t>Replicate A</t>
  </si>
  <si>
    <t>Replicate B</t>
  </si>
  <si>
    <t>Replicate C</t>
  </si>
  <si>
    <t>Average</t>
  </si>
  <si>
    <t>Blank Average</t>
  </si>
  <si>
    <t>Blank rep A</t>
  </si>
  <si>
    <t>Blank rep B</t>
  </si>
  <si>
    <t>blank rep C</t>
  </si>
  <si>
    <t>Average Absorbance</t>
  </si>
  <si>
    <t>Concentration (ug/mL)</t>
  </si>
  <si>
    <t>LVS A</t>
  </si>
  <si>
    <t>LVS B</t>
  </si>
  <si>
    <t>St Dev</t>
  </si>
  <si>
    <t>Calculated concentration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</si>
</sst>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9"/>
      <color rgb="FF59595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Sheet1!$K$1</c:f>
              <c:strCache>
                <c:ptCount val="1"/>
                <c:pt idx="0">
                  <c:v>Average Absorbance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4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Sheet1!$J$2:$J$9</c:f>
              <c:numCache>
                <c:formatCode>General</c:formatCode>
                <c:ptCount val="8"/>
                <c:pt idx="0">
                  <c:v>2000</c:v>
                </c:pt>
                <c:pt idx="1">
                  <c:v>1500</c:v>
                </c:pt>
                <c:pt idx="2">
                  <c:v>1000</c:v>
                </c:pt>
                <c:pt idx="3">
                  <c:v>750</c:v>
                </c:pt>
                <c:pt idx="4">
                  <c:v>500</c:v>
                </c:pt>
                <c:pt idx="5">
                  <c:v>250</c:v>
                </c:pt>
                <c:pt idx="6">
                  <c:v>125</c:v>
                </c:pt>
                <c:pt idx="7">
                  <c:v>25</c:v>
                </c:pt>
              </c:numCache>
            </c:numRef>
          </c:xVal>
          <c:yVal>
            <c:numRef>
              <c:f>Sheet1!$K$2:$K$9</c:f>
              <c:numCache>
                <c:formatCode>General</c:formatCode>
                <c:ptCount val="8"/>
                <c:pt idx="0">
                  <c:v>2.2879999999999998</c:v>
                </c:pt>
                <c:pt idx="1">
                  <c:v>1.7026666666666666</c:v>
                </c:pt>
                <c:pt idx="2">
                  <c:v>1.2095333333333333</c:v>
                </c:pt>
                <c:pt idx="3">
                  <c:v>1.0877000000000001</c:v>
                </c:pt>
                <c:pt idx="4">
                  <c:v>0.8299333333333333</c:v>
                </c:pt>
                <c:pt idx="5">
                  <c:v>0.29686666666666667</c:v>
                </c:pt>
                <c:pt idx="6">
                  <c:v>0.13973333333333335</c:v>
                </c:pt>
                <c:pt idx="7">
                  <c:v>2.4700000000000027E-2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DA-6147-9DD6-A1DC7ABF2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9911376"/>
        <c:axId val="1599913008"/>
      </c:scatterChart>
      <c:valAx>
        <c:axId val="1599911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Protein</a:t>
                </a:r>
                <a:r>
                  <a:rPr lang="en-US" baseline="0"/>
                  <a:t> concentration (ug/mL)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9913008"/>
        <c:crosses val="autoZero"/>
        <c:crossBetween val="midCat"/>
      </c:valAx>
      <c:valAx>
        <c:axId val="159991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 absorbance (562 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9911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Sheet1!$J$3:$J$5</c:f>
              <c:numCache>
                <c:formatCode>General</c:formatCode>
                <c:ptCount val="3"/>
                <c:pt idx="0">
                  <c:v>1500</c:v>
                </c:pt>
                <c:pt idx="1">
                  <c:v>1000</c:v>
                </c:pt>
                <c:pt idx="2">
                  <c:v>750</c:v>
                </c:pt>
              </c:numCache>
            </c:numRef>
          </c:xVal>
          <c:yVal>
            <c:numRef>
              <c:f>Sheet1!$K$3:$K$5</c:f>
              <c:numCache>
                <c:formatCode>General</c:formatCode>
                <c:ptCount val="3"/>
                <c:pt idx="0">
                  <c:v>1.7026666666666666</c:v>
                </c:pt>
                <c:pt idx="1">
                  <c:v>1.2095333333333333</c:v>
                </c:pt>
                <c:pt idx="2">
                  <c:v>1.0877000000000001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8C-2A45-8EBC-AB50F1DDE0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6285280"/>
        <c:axId val="1576098608"/>
      </c:scatterChart>
      <c:valAx>
        <c:axId val="1576285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Protein concentration (ug/mL)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6098608"/>
        <c:crosses val="autoZero"/>
        <c:crossBetween val="midCat"/>
      </c:valAx>
      <c:valAx>
        <c:axId val="157609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Absorbance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62852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6350</xdr:colOff>
      <xdr:row>24</xdr:row>
      <xdr:rowOff>95250</xdr:rowOff>
    </xdr:from>
    <xdr:to>
      <xdr:col>11</xdr:col>
      <xdr:colOff>450850</xdr:colOff>
      <xdr:row>37</xdr:row>
      <xdr:rowOff>196850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AD8FD0-5DA1-FB41-952E-92353D76F4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546100</xdr:colOff>
      <xdr:row>24</xdr:row>
      <xdr:rowOff>6350</xdr:rowOff>
    </xdr:from>
    <xdr:to>
      <xdr:col>13</xdr:col>
      <xdr:colOff>749300</xdr:colOff>
      <xdr:row>47</xdr:row>
      <xdr:rowOff>177800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620346D-9978-DE49-A122-8E0E6D43ED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982EE-B4C9-6742-83D4-D261115838F6}">
  <dimension ref="A1:M21"/>
  <sheetViews>
    <sheetView tabSelected="1" workbookViewId="0">
      <selection activeCell="A19" sqref="A19:A21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E1" t="s">
        <v>5</v>
      </c>
      <c r="F1" t="s">
        <v>6</v>
      </c>
      <c r="G1" t="s">
        <v>7</v>
      </c>
      <c r="J1" t="s">
        <v>9</v>
      </c>
      <c r="K1" t="s">
        <v>8</v>
      </c>
      <c r="L1" t="s">
        <v>12</v>
      </c>
    </row>
    <row r="2" spans="1:12" x14ac:dyDescent="0.2">
      <c r="A2">
        <v>2.1886000000000001</v>
      </c>
      <c r="B2">
        <v>2.7759999999999998</v>
      </c>
      <c r="C2">
        <v>2.3771</v>
      </c>
      <c r="E2">
        <f>A2-$B$16</f>
        <v>2.0293666666666668</v>
      </c>
      <c r="F2">
        <f t="shared" ref="F2:G12" si="0">B2-$B$16</f>
        <v>2.6167666666666665</v>
      </c>
      <c r="G2">
        <f t="shared" si="0"/>
        <v>2.2178666666666667</v>
      </c>
      <c r="J2">
        <v>2000</v>
      </c>
      <c r="K2">
        <f>AVERAGE(E2:G2)</f>
        <v>2.2879999999999998</v>
      </c>
      <c r="L2">
        <f>STDEV(E2:G2)</f>
        <v>0.29991449336991616</v>
      </c>
    </row>
    <row r="3" spans="1:12" x14ac:dyDescent="0.2">
      <c r="A3">
        <v>1.8835999999999999</v>
      </c>
      <c r="B3">
        <v>1.7136</v>
      </c>
      <c r="C3">
        <v>1.9884999999999999</v>
      </c>
      <c r="E3">
        <f t="shared" ref="E3:E12" si="1">A3-$B$16</f>
        <v>1.7243666666666666</v>
      </c>
      <c r="F3">
        <f t="shared" si="0"/>
        <v>1.5543666666666667</v>
      </c>
      <c r="G3">
        <f t="shared" si="0"/>
        <v>1.8292666666666666</v>
      </c>
      <c r="J3">
        <v>1500</v>
      </c>
      <c r="K3">
        <f t="shared" ref="K3:K9" si="2">AVERAGE(E3:G3)</f>
        <v>1.7026666666666666</v>
      </c>
      <c r="L3">
        <f t="shared" ref="L3:L9" si="3">STDEV(E3:G3)</f>
        <v>0.13872876414067842</v>
      </c>
    </row>
    <row r="4" spans="1:12" x14ac:dyDescent="0.2">
      <c r="A4">
        <v>1.1331</v>
      </c>
      <c r="B4">
        <v>1.5565</v>
      </c>
      <c r="C4">
        <v>1.4167000000000001</v>
      </c>
      <c r="E4">
        <f t="shared" si="1"/>
        <v>0.97386666666666666</v>
      </c>
      <c r="F4">
        <f t="shared" si="0"/>
        <v>1.3972666666666667</v>
      </c>
      <c r="G4">
        <f t="shared" si="0"/>
        <v>1.2574666666666667</v>
      </c>
      <c r="J4">
        <v>1000</v>
      </c>
      <c r="K4">
        <f t="shared" si="2"/>
        <v>1.2095333333333333</v>
      </c>
      <c r="L4">
        <f t="shared" si="3"/>
        <v>0.21573153068880152</v>
      </c>
    </row>
    <row r="5" spans="1:12" x14ac:dyDescent="0.2">
      <c r="A5">
        <v>1.4413</v>
      </c>
      <c r="B5">
        <v>1.1551</v>
      </c>
      <c r="C5">
        <v>1.1444000000000001</v>
      </c>
      <c r="E5">
        <f t="shared" si="1"/>
        <v>1.2820666666666667</v>
      </c>
      <c r="F5">
        <f t="shared" si="0"/>
        <v>0.99586666666666668</v>
      </c>
      <c r="G5">
        <f t="shared" si="0"/>
        <v>0.98516666666666675</v>
      </c>
      <c r="J5">
        <v>750</v>
      </c>
      <c r="K5">
        <f t="shared" si="2"/>
        <v>1.0877000000000001</v>
      </c>
      <c r="L5">
        <f t="shared" si="3"/>
        <v>0.16841147031402962</v>
      </c>
    </row>
    <row r="6" spans="1:12" x14ac:dyDescent="0.2">
      <c r="A6">
        <v>1.3788</v>
      </c>
      <c r="B6">
        <v>0.85650000000000004</v>
      </c>
      <c r="C6">
        <v>0.73219999999999996</v>
      </c>
      <c r="E6">
        <f t="shared" si="1"/>
        <v>1.2195666666666667</v>
      </c>
      <c r="F6">
        <f t="shared" si="0"/>
        <v>0.6972666666666667</v>
      </c>
      <c r="G6">
        <f t="shared" si="0"/>
        <v>0.57296666666666662</v>
      </c>
      <c r="J6">
        <v>500</v>
      </c>
      <c r="K6">
        <f t="shared" si="2"/>
        <v>0.8299333333333333</v>
      </c>
      <c r="L6">
        <f t="shared" si="3"/>
        <v>0.34310818021920381</v>
      </c>
    </row>
    <row r="7" spans="1:12" x14ac:dyDescent="0.2">
      <c r="A7">
        <v>0.43080000000000002</v>
      </c>
      <c r="B7">
        <v>0.4708</v>
      </c>
      <c r="C7">
        <v>0.4667</v>
      </c>
      <c r="E7">
        <f t="shared" si="1"/>
        <v>0.27156666666666673</v>
      </c>
      <c r="F7">
        <f t="shared" si="0"/>
        <v>0.31156666666666666</v>
      </c>
      <c r="G7">
        <f t="shared" si="0"/>
        <v>0.30746666666666667</v>
      </c>
      <c r="J7">
        <v>250</v>
      </c>
      <c r="K7">
        <f t="shared" si="2"/>
        <v>0.29686666666666667</v>
      </c>
      <c r="L7">
        <f t="shared" si="3"/>
        <v>2.2006135508080425E-2</v>
      </c>
    </row>
    <row r="8" spans="1:12" x14ac:dyDescent="0.2">
      <c r="A8">
        <v>0.28149999999999997</v>
      </c>
      <c r="B8">
        <v>0.31</v>
      </c>
      <c r="C8">
        <v>0.3054</v>
      </c>
      <c r="E8">
        <f t="shared" si="1"/>
        <v>0.12226666666666666</v>
      </c>
      <c r="F8">
        <f t="shared" si="0"/>
        <v>0.15076666666666669</v>
      </c>
      <c r="G8">
        <f t="shared" si="0"/>
        <v>0.14616666666666669</v>
      </c>
      <c r="J8">
        <v>125</v>
      </c>
      <c r="K8">
        <f t="shared" si="2"/>
        <v>0.13973333333333335</v>
      </c>
      <c r="L8">
        <f t="shared" si="3"/>
        <v>1.5300435723643096E-2</v>
      </c>
    </row>
    <row r="9" spans="1:12" x14ac:dyDescent="0.2">
      <c r="A9">
        <v>0.1883</v>
      </c>
      <c r="B9">
        <v>0.18360000000000001</v>
      </c>
      <c r="C9">
        <v>0.1799</v>
      </c>
      <c r="E9">
        <f t="shared" si="1"/>
        <v>2.9066666666666685E-2</v>
      </c>
      <c r="F9">
        <f t="shared" si="0"/>
        <v>2.4366666666666703E-2</v>
      </c>
      <c r="G9">
        <f t="shared" si="0"/>
        <v>2.0666666666666694E-2</v>
      </c>
      <c r="J9">
        <v>25</v>
      </c>
      <c r="K9">
        <f t="shared" si="2"/>
        <v>2.4700000000000027E-2</v>
      </c>
      <c r="L9">
        <f t="shared" si="3"/>
        <v>4.2099089459670374E-3</v>
      </c>
    </row>
    <row r="10" spans="1:12" x14ac:dyDescent="0.2">
      <c r="A10">
        <v>0.16089999999999999</v>
      </c>
      <c r="B10">
        <v>0.16</v>
      </c>
      <c r="C10">
        <v>0.15679999999999999</v>
      </c>
    </row>
    <row r="16" spans="1:12" x14ac:dyDescent="0.2">
      <c r="A16" t="s">
        <v>4</v>
      </c>
      <c r="B16">
        <f>AVERAGE(A10:C10)</f>
        <v>0.15923333333333331</v>
      </c>
    </row>
    <row r="19" spans="1:13" x14ac:dyDescent="0.2">
      <c r="B19" t="s">
        <v>0</v>
      </c>
      <c r="C19" t="s">
        <v>1</v>
      </c>
      <c r="D19" t="s">
        <v>2</v>
      </c>
      <c r="E19" t="s">
        <v>5</v>
      </c>
      <c r="F19" t="s">
        <v>6</v>
      </c>
      <c r="G19" t="s">
        <v>7</v>
      </c>
      <c r="I19" t="s">
        <v>3</v>
      </c>
      <c r="J19" t="s">
        <v>12</v>
      </c>
      <c r="L19" t="s">
        <v>13</v>
      </c>
      <c r="M19" s="1"/>
    </row>
    <row r="20" spans="1:13" x14ac:dyDescent="0.2">
      <c r="A20" t="s">
        <v>10</v>
      </c>
      <c r="B20">
        <v>1.3602000000000001</v>
      </c>
      <c r="C20">
        <v>1.3925000000000001</v>
      </c>
      <c r="D20">
        <v>1.3582000000000001</v>
      </c>
      <c r="E20">
        <f>B20-$B$16</f>
        <v>1.2009666666666667</v>
      </c>
      <c r="F20">
        <f t="shared" ref="F20:G21" si="4">C20-$B$16</f>
        <v>1.2332666666666667</v>
      </c>
      <c r="G20">
        <f t="shared" si="4"/>
        <v>1.1989666666666667</v>
      </c>
      <c r="I20">
        <f>AVERAGE(E20:G20)</f>
        <v>1.2110666666666667</v>
      </c>
      <c r="J20">
        <f>STDEV(E20:G20)</f>
        <v>1.9251753166919627E-2</v>
      </c>
      <c r="L20">
        <f>(I20-0.4193)/0.0008</f>
        <v>989.70833333333337</v>
      </c>
    </row>
    <row r="21" spans="1:13" x14ac:dyDescent="0.2">
      <c r="A21" t="s">
        <v>11</v>
      </c>
      <c r="B21">
        <v>1.2778</v>
      </c>
      <c r="C21">
        <v>1.3051999999999999</v>
      </c>
      <c r="D21">
        <v>1.3138000000000001</v>
      </c>
      <c r="E21">
        <f>B21-$B$16</f>
        <v>1.1185666666666667</v>
      </c>
      <c r="F21">
        <f t="shared" si="4"/>
        <v>1.1459666666666666</v>
      </c>
      <c r="G21">
        <f t="shared" si="4"/>
        <v>1.1545666666666667</v>
      </c>
      <c r="I21">
        <f>AVERAGE(E21:G21)</f>
        <v>1.1397000000000002</v>
      </c>
      <c r="J21">
        <f>STDEV(E21:G21)</f>
        <v>1.8800354606584763E-2</v>
      </c>
      <c r="L21">
        <f>(I21-0.4193)/0.0008</f>
        <v>900.50000000000011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2020-10-06T19:42:39Z</dcterms:created>
  <dcterms:modified xsi:type="dcterms:W3CDTF">2020-10-07T13:11:59Z</dcterms:modified>
</cp:coreProperties>
</file>