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4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te 1" sheetId="1" r:id="rId4"/>
    <sheet state="visible" name="Plate 2" sheetId="2" r:id="rId5"/>
    <sheet state="visible" name="Analysis" sheetId="3" r:id="rId6"/>
    <sheet state="visible" name="Graph" sheetId="4" r:id="rId7"/>
  </sheets>
  <definedNames/>
  <calcPr/>
  <extLst>
    <ext uri="GoogleSheetsCustomDataVersion1">
      <go:sheetsCustomData xmlns:go="http://customooxmlschemas.google.com/" r:id="rId8" roundtripDataSignature="AMtx7mgX/LHS0+LHbcVMQi2+eVJTv1PRzQ=="/>
    </ext>
  </extLst>
</workbook>
</file>

<file path=xl/sharedStrings.xml><?xml version="1.0" encoding="utf-8"?>
<sst xmlns="http://schemas.openxmlformats.org/spreadsheetml/2006/main" count="803" uniqueCount="163">
  <si>
    <t>Position</t>
  </si>
  <si>
    <t>Gene</t>
  </si>
  <si>
    <t>Sample Name</t>
  </si>
  <si>
    <t>CrossingPoint</t>
  </si>
  <si>
    <t>Average</t>
  </si>
  <si>
    <t>StDev</t>
  </si>
  <si>
    <t>A1</t>
  </si>
  <si>
    <t>rpsU1</t>
  </si>
  <si>
    <t>LVS + pF 1</t>
  </si>
  <si>
    <t>A2</t>
  </si>
  <si>
    <t>A3</t>
  </si>
  <si>
    <t>A4</t>
  </si>
  <si>
    <t>LVS + pF 2</t>
  </si>
  <si>
    <t>A5</t>
  </si>
  <si>
    <t>A6</t>
  </si>
  <si>
    <t>A7</t>
  </si>
  <si>
    <t>LVS + pF 3</t>
  </si>
  <si>
    <t>A8</t>
  </si>
  <si>
    <t>A9</t>
  </si>
  <si>
    <t>A10</t>
  </si>
  <si>
    <t>drpsU2 + pF 1</t>
  </si>
  <si>
    <t>A11</t>
  </si>
  <si>
    <t>A12</t>
  </si>
  <si>
    <t>B1</t>
  </si>
  <si>
    <t>rpsU2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</si>
  <si>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</si>
  <si>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</si>
  <si>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</si>
  <si>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</si>
  <si>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</si>
  <si>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</si>
  <si>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</si>
  <si>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</si>
  <si>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</si>
  <si>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</si>
  <si>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</si>
  <si>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</si>
  <si>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rpsU3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</si>
  <si>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</si>
  <si>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</si>
  <si>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</si>
  <si>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</si>
  <si>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</si>
  <si>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</si>
  <si>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</si>
  <si>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</si>
  <si>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</si>
  <si>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</si>
  <si>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</si>
  <si>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</si>
  <si>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tul4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</si>
  <si>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</si>
  <si>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</si>
  <si>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</si>
  <si>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</si>
  <si>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</si>
  <si>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</si>
  <si>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</si>
  <si>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</si>
  <si>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</si>
  <si>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</si>
  <si>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</si>
  <si>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</si>
  <si>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drpsU2 + pF 2</t>
  </si>
  <si>
    <t>E2</t>
  </si>
  <si>
    <t>E3</t>
  </si>
  <si>
    <t>E4</t>
  </si>
  <si>
    <t>drpsU2 + pF 3</t>
  </si>
  <si>
    <t>E5</t>
  </si>
  <si>
    <t>E6</t>
  </si>
  <si>
    <t>E7</t>
  </si>
  <si>
    <t>drpsU2 + pF-rpsU1 1</t>
  </si>
  <si>
    <t>E8</t>
  </si>
  <si>
    <t>E9</t>
  </si>
  <si>
    <t>E10</t>
  </si>
  <si>
    <t>drpsU2 + pF-rpsU1 2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</si>
  <si>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</si>
  <si>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</si>
  <si>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</si>
  <si>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</si>
  <si>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</si>
  <si>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</si>
  <si>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</si>
  <si>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</si>
  <si>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</si>
  <si>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</si>
  <si>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</si>
  <si>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</si>
  <si>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</si>
  <si>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</si>
  <si>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</si>
  <si>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</si>
  <si>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</si>
  <si>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</si>
  <si>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</si>
  <si>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</si>
  <si>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</si>
  <si>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</si>
  <si>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</si>
  <si>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</si>
  <si>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</si>
  <si>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</si>
  <si>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</si>
  <si>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</si>
  <si>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</si>
  <si>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</si>
  <si>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</si>
  <si>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</si>
  <si>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</si>
  <si>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</si>
  <si>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</si>
  <si>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</si>
  <si>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</si>
  <si>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</si>
  <si>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drpsU2 + pF-rpsU1 3</t>
  </si>
  <si>
    <t>drpsU2 + pF-rpsU2 1</t>
  </si>
  <si>
    <t>drpsU2 + pF-rpsU2 2</t>
  </si>
  <si>
    <t>drpsU2 + pF-rpsU2 3</t>
  </si>
  <si>
    <t>drpsU2 + pF-rpsU3 1</t>
  </si>
  <si>
    <t>drpsU2 + pF-rpsU3 2</t>
  </si>
  <si>
    <t>drpsU2 + pF-rpsU3 3</t>
  </si>
  <si>
    <t xml:space="preserve"> </t>
  </si>
  <si>
    <t>average</t>
  </si>
  <si>
    <t>stdev</t>
  </si>
  <si>
    <t>DCt</t>
  </si>
  <si>
    <t>average DCt</t>
  </si>
  <si>
    <t>DDCT vs control</t>
  </si>
  <si>
    <t>s</t>
  </si>
  <si>
    <t>1.8^-averDDCT</t>
  </si>
  <si>
    <t xml:space="preserve"> DDCT +/- stdev</t>
  </si>
  <si>
    <t>1.8^-DDCT+/- stdev</t>
  </si>
  <si>
    <t>error bars</t>
  </si>
  <si>
    <t>pF LVS A</t>
  </si>
  <si>
    <t>pF LVS</t>
  </si>
  <si>
    <t>+</t>
  </si>
  <si>
    <t>rpsU1 error bars</t>
  </si>
  <si>
    <t>pF LVS B</t>
  </si>
  <si>
    <t>-</t>
  </si>
  <si>
    <t>pF LVS C</t>
  </si>
  <si>
    <r>
      <t xml:space="preserve">pF </t>
    </r>
    <r>
      <rPr>
        <rFont val="Calibri"/>
        <color theme="1"/>
        <sz val="12.0"/>
      </rPr>
      <t>ΔrpsU2 A</t>
    </r>
  </si>
  <si>
    <r>
      <t xml:space="preserve">pF </t>
    </r>
    <r>
      <rPr>
        <rFont val="Calibri"/>
        <color theme="1"/>
        <sz val="12.0"/>
      </rPr>
      <t>ΔrpsU2 A</t>
    </r>
  </si>
  <si>
    <t>pF ΔrpsU2</t>
  </si>
  <si>
    <t>pF ΔrpsU2 B</t>
  </si>
  <si>
    <t>pF-rpsU1 ΔrpsU2</t>
  </si>
  <si>
    <t>pF ΔrpsU2 C</t>
  </si>
  <si>
    <t>pF-rpsU2 ΔrpsU2</t>
  </si>
  <si>
    <t>pF-rpsU1 ΔrpsU2 A</t>
  </si>
  <si>
    <t>pF-rpsU3 ΔrpsU2</t>
  </si>
  <si>
    <t>pF-rpsU1 ΔrpsU2 B</t>
  </si>
  <si>
    <t>pF-rpsU1 ΔrpsU2 C</t>
  </si>
  <si>
    <t>pF-rpsU2 ΔrpsU2 A</t>
  </si>
  <si>
    <t>pF-rpsU2 ΔrpsU2 B</t>
  </si>
  <si>
    <t>pF-rpsU2 ΔrpsU2 C</t>
  </si>
  <si>
    <t>pF-rpsU3 ΔrpsU2 A</t>
  </si>
  <si>
    <t>pF-rpsU3 ΔrpsU2 B</t>
  </si>
  <si>
    <t>pF-rpsU3 ΔrpsU2 C</t>
  </si>
  <si>
    <t xml:space="preserve"> error bars</t>
  </si>
  <si>
    <r>
      <t xml:space="preserve">pF </t>
    </r>
    <r>
      <rPr>
        <rFont val="Calibri"/>
        <color theme="1"/>
        <sz val="12.0"/>
      </rPr>
      <t>ΔrpsU2 A</t>
    </r>
  </si>
  <si>
    <r>
      <t xml:space="preserve">pF </t>
    </r>
    <r>
      <rPr>
        <rFont val="Calibri"/>
        <color theme="1"/>
        <sz val="12.0"/>
      </rPr>
      <t>ΔrpsU2 A</t>
    </r>
  </si>
  <si>
    <r>
      <t xml:space="preserve">pF </t>
    </r>
    <r>
      <rPr>
        <rFont val="Calibri"/>
        <color theme="1"/>
        <sz val="12.0"/>
      </rPr>
      <t>ΔrpsU2 A</t>
    </r>
  </si>
  <si>
    <r>
      <t xml:space="preserve">pF </t>
    </r>
    <r>
      <rPr>
        <rFont val="Calibri"/>
        <color theme="1"/>
        <sz val="12.0"/>
      </rPr>
      <t>ΔrpsU2 A</t>
    </r>
  </si>
  <si>
    <t>+ error bars</t>
  </si>
  <si>
    <t>- error bars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</si>
</sst>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9">
    <font>
      <sz val="12.0"/>
      <color theme="1"/>
      <name val="Arial"/>
    </font>
    <font>
      <color theme="1"/>
      <name val="Calibri"/>
    </font>
    <font>
      <sz val="12.0"/>
      <color theme="1"/>
      <name val="Calibri"/>
    </font>
    <font>
      <b/>
      <i/>
      <sz val="11.0"/>
      <color theme="1"/>
      <name val="Verdana"/>
    </font>
    <font>
      <b/>
      <sz val="11.0"/>
      <color theme="1"/>
      <name val="Verdana"/>
    </font>
    <font>
      <sz val="11.0"/>
      <color theme="1"/>
      <name val="Verdana"/>
    </font>
    <font>
      <sz val="12.0"/>
      <color rgb="FF000000"/>
      <name val="Calibri"/>
    </font>
    <font/>
    <font>
      <i/>
      <sz val="11.0"/>
      <color theme="1"/>
      <name val="Verdana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2" fontId="3" numFmtId="0" xfId="0" applyBorder="1" applyFill="1" applyFont="1"/>
    <xf borderId="1" fillId="2" fontId="4" numFmtId="0" xfId="0" applyBorder="1" applyFont="1"/>
    <xf borderId="2" fillId="2" fontId="4" numFmtId="0" xfId="0" applyBorder="1" applyFont="1"/>
    <xf borderId="1" fillId="2" fontId="4" numFmtId="0" xfId="0" applyAlignment="1" applyBorder="1" applyFont="1">
      <alignment shrinkToFit="0" wrapText="1"/>
    </xf>
    <xf borderId="1" fillId="2" fontId="4" numFmtId="0" xfId="0" applyAlignment="1" applyBorder="1" applyFont="1">
      <alignment horizontal="center" shrinkToFit="0" wrapText="1"/>
    </xf>
    <xf borderId="0" fillId="0" fontId="5" numFmtId="0" xfId="0" applyFont="1"/>
    <xf borderId="1" fillId="0" fontId="5" numFmtId="0" xfId="0" applyBorder="1" applyFont="1"/>
    <xf borderId="0" fillId="0" fontId="6" numFmtId="0" xfId="0" applyFont="1"/>
    <xf borderId="3" fillId="2" fontId="5" numFmtId="164" xfId="0" applyBorder="1" applyFont="1" applyNumberFormat="1"/>
    <xf borderId="1" fillId="2" fontId="5" numFmtId="164" xfId="0" applyBorder="1" applyFont="1" applyNumberFormat="1"/>
    <xf borderId="1" fillId="2" fontId="5" numFmtId="2" xfId="0" applyBorder="1" applyFont="1" applyNumberFormat="1"/>
    <xf borderId="4" fillId="0" fontId="5" numFmtId="0" xfId="0" applyAlignment="1" applyBorder="1" applyFont="1">
      <alignment horizontal="center" shrinkToFit="0" wrapText="1"/>
    </xf>
    <xf borderId="5" fillId="0" fontId="7" numFmtId="0" xfId="0" applyBorder="1" applyFont="1"/>
    <xf borderId="1" fillId="2" fontId="5" numFmtId="0" xfId="0" applyBorder="1" applyFont="1"/>
    <xf borderId="1" fillId="0" fontId="8" numFmtId="0" xfId="0" applyBorder="1" applyFont="1"/>
    <xf borderId="1" fillId="0" fontId="5" numFmtId="164" xfId="0" applyBorder="1" applyFont="1" applyNumberFormat="1"/>
    <xf borderId="6" fillId="0" fontId="5" numFmtId="0" xfId="0" applyBorder="1" applyFont="1"/>
    <xf quotePrefix="1"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</c:spPr>
          <c:cat>
            <c:strRef>
              <c:f>Analysis!$S$4:$S$8</c:f>
            </c:strRef>
          </c:cat>
          <c:val>
            <c:numRef>
              <c:f>Analysis!$T$4:$T$8</c:f>
              <c:numCache/>
            </c:numRef>
          </c:val>
        </c:ser>
        <c:axId val="1635655818"/>
        <c:axId val="1554348590"/>
      </c:barChart>
      <c:catAx>
        <c:axId val="16356558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rgbClr val="000000"/>
                </a:solidFill>
                <a:latin typeface="+mn-lt"/>
              </a:defRPr>
            </a:pPr>
          </a:p>
        </c:txPr>
        <c:crossAx val="1554348590"/>
      </c:catAx>
      <c:valAx>
        <c:axId val="155434859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110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 sz="1100">
                    <a:solidFill>
                      <a:srgbClr val="000000"/>
                    </a:solidFill>
                    <a:latin typeface="+mn-lt"/>
                  </a:rPr>
                  <a:t>Relative transcript abundance</a:t>
                </a:r>
              </a:p>
            </c:rich>
          </c:tx>
          <c:overlay val="0"/>
        </c:title>
        <c:numFmt formatCode="0.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1200">
                <a:solidFill>
                  <a:srgbClr val="000000"/>
                </a:solidFill>
                <a:latin typeface="+mn-lt"/>
              </a:defRPr>
            </a:pPr>
          </a:p>
        </c:txPr>
        <c:crossAx val="1635655818"/>
      </c:valAx>
    </c:plotArea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0842520996212969"/>
          <c:y val="0.0438824513784565"/>
          <c:w val="0.902773716960527"/>
          <c:h val="0.876122311635043"/>
        </c:manualLayout>
      </c:layout>
      <c:barChart>
        <c:barDir val="col"/>
        <c:ser>
          <c:idx val="0"/>
          <c:order val="0"/>
          <c:spPr>
            <a:solidFill>
              <a:schemeClr val="accent1"/>
            </a:solidFill>
          </c:spPr>
          <c:cat>
            <c:strRef>
              <c:f>Analysis!$S$21:$S$25</c:f>
            </c:strRef>
          </c:cat>
          <c:val>
            <c:numRef>
              <c:f>Analysis!$T$21:$T$25</c:f>
              <c:numCache/>
            </c:numRef>
          </c:val>
        </c:ser>
        <c:axId val="1522582924"/>
        <c:axId val="42181037"/>
      </c:barChart>
      <c:catAx>
        <c:axId val="15225829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42181037"/>
      </c:catAx>
      <c:valAx>
        <c:axId val="4218103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 i="0" sz="100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 sz="1000">
                    <a:solidFill>
                      <a:srgbClr val="000000"/>
                    </a:solidFill>
                    <a:latin typeface="+mn-lt"/>
                  </a:rPr>
                  <a:t>Relatie Transcript Abundance
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522582924"/>
      </c:valAx>
    </c:plotArea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</c:spPr>
          <c:cat>
            <c:strRef>
              <c:f>Analysis!$S$38:$S$42</c:f>
            </c:strRef>
          </c:cat>
          <c:val>
            <c:numRef>
              <c:f>Analysis!$T$38:$T$42</c:f>
              <c:numCache/>
            </c:numRef>
          </c:val>
        </c:ser>
        <c:axId val="110171456"/>
        <c:axId val="784473259"/>
      </c:barChart>
      <c:catAx>
        <c:axId val="110171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784473259"/>
      </c:catAx>
      <c:valAx>
        <c:axId val="78447325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 i="0" sz="100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 sz="1000">
                    <a:solidFill>
                      <a:srgbClr val="000000"/>
                    </a:solidFill>
                    <a:latin typeface="+mn-lt"/>
                  </a:rPr>
                  <a:t>Relative Transcript Abundance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10171456"/>
      </c:valAx>
    </c:plotArea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pF LVS</c:v>
          </c:tx>
          <c:spPr>
            <a:solidFill>
              <a:schemeClr val="accent1"/>
            </a:solidFill>
          </c:spPr>
          <c:cat>
            <c:strRef>
              <c:f>Graph!$B$2:$D$2</c:f>
            </c:strRef>
          </c:cat>
          <c:val>
            <c:numRef>
              <c:f>Graph!$B$3:$D$3</c:f>
              <c:numCache/>
            </c:numRef>
          </c:val>
        </c:ser>
        <c:ser>
          <c:idx val="1"/>
          <c:order val="1"/>
          <c:tx>
            <c:v>pF ΔrpsU2</c:v>
          </c:tx>
          <c:spPr>
            <a:solidFill>
              <a:schemeClr val="accent2"/>
            </a:solidFill>
          </c:spPr>
          <c:cat>
            <c:strRef>
              <c:f>Graph!$B$2:$D$2</c:f>
            </c:strRef>
          </c:cat>
          <c:val>
            <c:numRef>
              <c:f>Graph!$B$4:$D$4</c:f>
              <c:numCache/>
            </c:numRef>
          </c:val>
        </c:ser>
        <c:ser>
          <c:idx val="2"/>
          <c:order val="2"/>
          <c:tx>
            <c:v>pF-rpsU1 ΔrpsU2</c:v>
          </c:tx>
          <c:spPr>
            <a:solidFill>
              <a:schemeClr val="accent3"/>
            </a:solidFill>
          </c:spPr>
          <c:cat>
            <c:strRef>
              <c:f>Graph!$B$2:$D$2</c:f>
            </c:strRef>
          </c:cat>
          <c:val>
            <c:numRef>
              <c:f>Graph!$B$5:$D$5</c:f>
              <c:numCache/>
            </c:numRef>
          </c:val>
        </c:ser>
        <c:ser>
          <c:idx val="3"/>
          <c:order val="3"/>
          <c:tx>
            <c:v>pF-rpsU2 ΔrpsU2</c:v>
          </c:tx>
          <c:spPr>
            <a:solidFill>
              <a:schemeClr val="accent4"/>
            </a:solidFill>
          </c:spPr>
          <c:cat>
            <c:strRef>
              <c:f>Graph!$B$2:$D$2</c:f>
            </c:strRef>
          </c:cat>
          <c:val>
            <c:numRef>
              <c:f>Graph!$B$6:$D$6</c:f>
              <c:numCache/>
            </c:numRef>
          </c:val>
        </c:ser>
        <c:ser>
          <c:idx val="4"/>
          <c:order val="4"/>
          <c:tx>
            <c:v>pF-rpsU3 ΔrpsU2</c:v>
          </c:tx>
          <c:spPr>
            <a:solidFill>
              <a:schemeClr val="accent5"/>
            </a:solidFill>
          </c:spPr>
          <c:cat>
            <c:strRef>
              <c:f>Graph!$B$2:$D$2</c:f>
            </c:strRef>
          </c:cat>
          <c:val>
            <c:numRef>
              <c:f>Graph!$B$7:$D$7</c:f>
              <c:numCache/>
            </c:numRef>
          </c:val>
        </c:ser>
        <c:axId val="1626233293"/>
        <c:axId val="511291978"/>
      </c:barChart>
      <c:catAx>
        <c:axId val="162623329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511291978"/>
      </c:catAx>
      <c:valAx>
        <c:axId val="5112919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626233293"/>
        <c:majorUnit val="0.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22</xdr:col>
      <xdr:colOff>685800</xdr:colOff>
      <xdr:row>0</xdr:row>
      <xdr:rowOff>19050</xdr:rowOff>
    </xdr:from>
    <xdr:ext cx="5486400" cy="3000375"/>
    <xdr:graphicFrame>
      <xdr:nvGraphicFramePr>
        <xdr:cNvPr id="1340225894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22</xdr:col>
      <xdr:colOff>685800</xdr:colOff>
      <xdr:row>17</xdr:row>
      <xdr:rowOff>104775</xdr:rowOff>
    </xdr:from>
    <xdr:ext cx="5495925" cy="3038475"/>
    <xdr:graphicFrame>
      <xdr:nvGraphicFramePr>
        <xdr:cNvPr id="37234865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22</xdr:col>
      <xdr:colOff>676275</xdr:colOff>
      <xdr:row>34</xdr:row>
      <xdr:rowOff>314325</xdr:rowOff>
    </xdr:from>
    <xdr:ext cx="5734050" cy="3114675"/>
    <xdr:graphicFrame>
      <xdr:nvGraphicFramePr>
        <xdr:cNvPr id="147526688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152400</xdr:colOff>
      <xdr:row>2</xdr:row>
      <xdr:rowOff>76200</xdr:rowOff>
    </xdr:from>
    <xdr:ext cx="6791325" cy="4019550"/>
    <xdr:graphicFrame>
      <xdr:nvGraphicFramePr>
        <xdr:cNvPr id="124868415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" width="8.78"/>
    <col customWidth="1" min="3" max="3" width="19.11"/>
    <col customWidth="1" min="4" max="26" width="8.78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.75" customHeight="1">
      <c r="A2" s="1" t="s">
        <v>6</v>
      </c>
      <c r="B2" s="1" t="s">
        <v>7</v>
      </c>
      <c r="C2" s="1" t="s">
        <v>8</v>
      </c>
      <c r="D2" s="1">
        <v>18.6010883876366</v>
      </c>
      <c r="E2" s="1">
        <f>AVERAGE(D2:D4)</f>
        <v>18.55736659</v>
      </c>
      <c r="F2" s="1">
        <f>STDEV(D2:D4)</f>
        <v>0.05772304023</v>
      </c>
    </row>
    <row r="3" ht="15.75" customHeight="1">
      <c r="A3" s="1" t="s">
        <v>9</v>
      </c>
      <c r="B3" s="1" t="s">
        <v>7</v>
      </c>
      <c r="C3" s="1" t="s">
        <v>8</v>
      </c>
      <c r="D3" s="1">
        <v>18.5790746219127</v>
      </c>
    </row>
    <row r="4" ht="15.75" customHeight="1">
      <c r="A4" s="1" t="s">
        <v>10</v>
      </c>
      <c r="B4" s="1" t="s">
        <v>7</v>
      </c>
      <c r="C4" s="1" t="s">
        <v>8</v>
      </c>
      <c r="D4" s="1">
        <v>18.491936745829</v>
      </c>
    </row>
    <row r="5" ht="15.75" customHeight="1">
      <c r="A5" s="1" t="s">
        <v>11</v>
      </c>
      <c r="B5" s="1" t="s">
        <v>7</v>
      </c>
      <c r="C5" s="1" t="s">
        <v>12</v>
      </c>
      <c r="D5" s="1">
        <v>18.9498396372163</v>
      </c>
      <c r="E5" s="1">
        <f>AVERAGE(D5:D7)</f>
        <v>18.95668682</v>
      </c>
      <c r="F5" s="1">
        <f>STDEV(D5:D7)</f>
        <v>0.008807776384</v>
      </c>
    </row>
    <row r="6" ht="15.75" customHeight="1">
      <c r="A6" s="1" t="s">
        <v>13</v>
      </c>
      <c r="B6" s="1" t="s">
        <v>7</v>
      </c>
      <c r="C6" s="1" t="s">
        <v>12</v>
      </c>
      <c r="D6" s="1">
        <v>18.9535978012787</v>
      </c>
    </row>
    <row r="7" ht="15.75" customHeight="1">
      <c r="A7" s="1" t="s">
        <v>14</v>
      </c>
      <c r="B7" s="1" t="s">
        <v>7</v>
      </c>
      <c r="C7" s="1" t="s">
        <v>12</v>
      </c>
      <c r="D7" s="1">
        <v>18.9666230114702</v>
      </c>
    </row>
    <row r="8" ht="15.75" customHeight="1">
      <c r="A8" s="1" t="s">
        <v>15</v>
      </c>
      <c r="B8" s="1" t="s">
        <v>7</v>
      </c>
      <c r="C8" s="1" t="s">
        <v>16</v>
      </c>
      <c r="D8" s="1">
        <v>19.2449359726385</v>
      </c>
      <c r="E8" s="1">
        <f>AVERAGE(D8:D10)</f>
        <v>19.24776319</v>
      </c>
      <c r="F8" s="1">
        <f>STDEV(D8:D10)</f>
        <v>0.004412540505</v>
      </c>
    </row>
    <row r="9" ht="15.75" customHeight="1">
      <c r="A9" s="1" t="s">
        <v>17</v>
      </c>
      <c r="B9" s="1" t="s">
        <v>7</v>
      </c>
      <c r="C9" s="1" t="s">
        <v>16</v>
      </c>
      <c r="D9" s="1">
        <v>19.2455058698094</v>
      </c>
    </row>
    <row r="10" ht="15.75" customHeight="1">
      <c r="A10" s="1" t="s">
        <v>18</v>
      </c>
      <c r="B10" s="1" t="s">
        <v>7</v>
      </c>
      <c r="C10" s="1" t="s">
        <v>16</v>
      </c>
      <c r="D10" s="1">
        <v>19.2528477130806</v>
      </c>
    </row>
    <row r="11" ht="15.75" customHeight="1">
      <c r="A11" s="1" t="s">
        <v>19</v>
      </c>
      <c r="B11" s="1" t="s">
        <v>7</v>
      </c>
      <c r="C11" s="1" t="s">
        <v>20</v>
      </c>
      <c r="D11" s="1">
        <v>18.8064561431397</v>
      </c>
      <c r="E11" s="1">
        <f>AVERAGE(D11:D13)</f>
        <v>18.81302261</v>
      </c>
      <c r="F11" s="1">
        <f>STDEV(D11:D13)</f>
        <v>0.02502003948</v>
      </c>
    </row>
    <row r="12" ht="15.75" customHeight="1">
      <c r="A12" s="1" t="s">
        <v>21</v>
      </c>
      <c r="B12" s="1" t="s">
        <v>7</v>
      </c>
      <c r="C12" s="1" t="s">
        <v>20</v>
      </c>
      <c r="D12" s="1">
        <v>18.8406710482408</v>
      </c>
    </row>
    <row r="13" ht="15.75" customHeight="1">
      <c r="A13" s="1" t="s">
        <v>22</v>
      </c>
      <c r="B13" s="1" t="s">
        <v>7</v>
      </c>
      <c r="C13" s="1" t="s">
        <v>20</v>
      </c>
      <c r="D13" s="1">
        <v>18.7919406241496</v>
      </c>
    </row>
    <row r="14" ht="15.75" customHeight="1">
      <c r="A14" s="1" t="s">
        <v>23</v>
      </c>
      <c r="B14" s="1" t="s">
        <v>24</v>
      </c>
      <c r="C14" s="1" t="s">
        <v>8</v>
      </c>
      <c r="D14" s="1">
        <v>21.1090425366644</v>
      </c>
      <c r="E14" s="1">
        <f>AVERAGE(D14:D16)</f>
        <v>21.08099736</v>
      </c>
      <c r="F14" s="1">
        <f>STDEV(D14:D16)</f>
        <v>0.03254726943</v>
      </c>
    </row>
    <row r="15" ht="15.75" customHeight="1">
      <c r="A15" s="1" t="s">
        <v>25</v>
      </c>
      <c r="B15" s="1" t="s">
        <v>24</v>
      </c>
      <c r="C15" s="1" t="s">
        <v>8</v>
      </c>
      <c r="D15" s="1">
        <v>21.0453085338386</v>
      </c>
    </row>
    <row r="16" ht="15.75" customHeight="1">
      <c r="A16" s="1" t="s">
        <v>26</v>
      </c>
      <c r="B16" s="1" t="s">
        <v>24</v>
      </c>
      <c r="C16" s="1" t="s">
        <v>8</v>
      </c>
      <c r="D16" s="1">
        <v>21.0886410010125</v>
      </c>
    </row>
    <row r="17" ht="15.75" customHeight="1">
      <c r="A17" s="1" t="s">
        <v>27</v>
      </c>
      <c r="B17" s="1" t="s">
        <v>24</v>
      </c>
      <c r="C17" s="1" t="s">
        <v>12</v>
      </c>
      <c r="D17" s="1">
        <v>21.8059943123676</v>
      </c>
      <c r="E17" s="1">
        <f>AVERAGE(D17:D19)</f>
        <v>21.7863748</v>
      </c>
      <c r="F17" s="1">
        <f>STDEV(D17:D19)</f>
        <v>0.02695534759</v>
      </c>
    </row>
    <row r="18" ht="15.75" customHeight="1">
      <c r="A18" s="1" t="s">
        <v>28</v>
      </c>
      <c r="B18" s="1" t="s">
        <v>24</v>
      </c>
      <c r="C18" s="1" t="s">
        <v>12</v>
      </c>
      <c r="D18" s="1">
        <v>21.7974910374481</v>
      </c>
    </row>
    <row r="19" ht="15.75" customHeight="1">
      <c r="A19" s="1" t="s">
        <v>29</v>
      </c>
      <c r="B19" s="1" t="s">
        <v>24</v>
      </c>
      <c r="C19" s="1" t="s">
        <v>12</v>
      </c>
      <c r="D19" s="1">
        <v>21.7556390630252</v>
      </c>
    </row>
    <row r="20" ht="15.75" customHeight="1">
      <c r="A20" s="1" t="s">
        <v>30</v>
      </c>
      <c r="B20" s="1" t="s">
        <v>24</v>
      </c>
      <c r="C20" s="1" t="s">
        <v>16</v>
      </c>
      <c r="D20" s="1">
        <v>21.9455571966716</v>
      </c>
      <c r="E20" s="1">
        <f>AVERAGE(D20:D22)</f>
        <v>21.95317362</v>
      </c>
      <c r="F20" s="1">
        <f>STDEV(D20:D22)</f>
        <v>0.02602573596</v>
      </c>
    </row>
    <row r="21" ht="15.75" customHeight="1">
      <c r="A21" s="1" t="s">
        <v>31</v>
      </c>
      <c r="B21" s="1" t="s">
        <v>24</v>
      </c>
      <c r="C21" s="1" t="s">
        <v>16</v>
      </c>
      <c r="D21" s="1">
        <v>21.9821578438967</v>
      </c>
    </row>
    <row r="22" ht="15.75" customHeight="1">
      <c r="A22" s="1" t="s">
        <v>32</v>
      </c>
      <c r="B22" s="1" t="s">
        <v>24</v>
      </c>
      <c r="C22" s="1" t="s">
        <v>16</v>
      </c>
      <c r="D22" s="1">
        <v>21.9318058235504</v>
      </c>
    </row>
    <row r="23" ht="15.75" customHeight="1">
      <c r="A23" s="1" t="s">
        <v>33</v>
      </c>
      <c r="B23" s="1" t="s">
        <v>24</v>
      </c>
      <c r="C23" s="1" t="s">
        <v>20</v>
      </c>
      <c r="D23" s="1">
        <v>16.3467599885962</v>
      </c>
      <c r="E23" s="1">
        <f>AVERAGE(D23:D25)</f>
        <v>16.31248902</v>
      </c>
      <c r="F23" s="1">
        <f>STDEV(D23:D25)</f>
        <v>0.03188345983</v>
      </c>
    </row>
    <row r="24" ht="15.75" customHeight="1">
      <c r="A24" s="1" t="s">
        <v>34</v>
      </c>
      <c r="B24" s="1" t="s">
        <v>24</v>
      </c>
      <c r="C24" s="1" t="s">
        <v>20</v>
      </c>
      <c r="D24" s="1">
        <v>16.2837053368477</v>
      </c>
    </row>
    <row r="25" ht="15.75" customHeight="1">
      <c r="A25" s="1" t="s">
        <v>35</v>
      </c>
      <c r="B25" s="1" t="s">
        <v>24</v>
      </c>
      <c r="C25" s="1" t="s">
        <v>20</v>
      </c>
      <c r="D25" s="1">
        <v>16.3070017330802</v>
      </c>
    </row>
    <row r="26" ht="15.75" customHeight="1">
      <c r="A26" s="1" t="s">
        <v>36</v>
      </c>
      <c r="B26" s="1" t="s">
        <v>37</v>
      </c>
      <c r="C26" s="1" t="s">
        <v>8</v>
      </c>
      <c r="D26" s="1">
        <v>24.5574849388621</v>
      </c>
      <c r="E26" s="1">
        <f>AVERAGE(D26:D28)</f>
        <v>24.60646905</v>
      </c>
      <c r="F26" s="1">
        <f>STDEV(D26:D28)</f>
        <v>0.04346907969</v>
      </c>
    </row>
    <row r="27" ht="15.75" customHeight="1">
      <c r="A27" s="1" t="s">
        <v>38</v>
      </c>
      <c r="B27" s="1" t="s">
        <v>37</v>
      </c>
      <c r="C27" s="1" t="s">
        <v>8</v>
      </c>
      <c r="D27" s="1">
        <v>24.6214754050212</v>
      </c>
    </row>
    <row r="28" ht="15.75" customHeight="1">
      <c r="A28" s="1" t="s">
        <v>39</v>
      </c>
      <c r="B28" s="1" t="s">
        <v>37</v>
      </c>
      <c r="C28" s="1" t="s">
        <v>8</v>
      </c>
      <c r="D28" s="1">
        <v>24.6404468066008</v>
      </c>
    </row>
    <row r="29" ht="15.75" customHeight="1">
      <c r="A29" s="1" t="s">
        <v>40</v>
      </c>
      <c r="B29" s="1" t="s">
        <v>37</v>
      </c>
      <c r="C29" s="1" t="s">
        <v>12</v>
      </c>
      <c r="D29" s="1">
        <v>24.7389405787065</v>
      </c>
      <c r="E29" s="1">
        <f>AVERAGE(D29:D31)</f>
        <v>24.76320918</v>
      </c>
      <c r="F29" s="1">
        <f>STDEV(D29:D31)</f>
        <v>0.02450702679</v>
      </c>
    </row>
    <row r="30" ht="15.75" customHeight="1">
      <c r="A30" s="1" t="s">
        <v>41</v>
      </c>
      <c r="B30" s="1" t="s">
        <v>37</v>
      </c>
      <c r="C30" s="1" t="s">
        <v>12</v>
      </c>
      <c r="D30" s="1">
        <v>24.7879478690753</v>
      </c>
    </row>
    <row r="31" ht="15.75" customHeight="1">
      <c r="A31" s="1" t="s">
        <v>42</v>
      </c>
      <c r="B31" s="1" t="s">
        <v>37</v>
      </c>
      <c r="C31" s="1" t="s">
        <v>12</v>
      </c>
      <c r="D31" s="1">
        <v>24.7627390972066</v>
      </c>
    </row>
    <row r="32" ht="15.75" customHeight="1">
      <c r="A32" s="1" t="s">
        <v>43</v>
      </c>
      <c r="B32" s="1" t="s">
        <v>37</v>
      </c>
      <c r="C32" s="1" t="s">
        <v>16</v>
      </c>
      <c r="D32" s="1">
        <v>25.4549516188495</v>
      </c>
      <c r="E32" s="1">
        <f>AVERAGE(D32:D34)</f>
        <v>25.53261703</v>
      </c>
      <c r="F32" s="1">
        <f>STDEV(D32:D34)</f>
        <v>0.07322301608</v>
      </c>
    </row>
    <row r="33" ht="15.75" customHeight="1">
      <c r="A33" s="1" t="s">
        <v>44</v>
      </c>
      <c r="B33" s="1" t="s">
        <v>37</v>
      </c>
      <c r="C33" s="1" t="s">
        <v>16</v>
      </c>
      <c r="D33" s="1">
        <v>25.6003923151546</v>
      </c>
    </row>
    <row r="34" ht="15.75" customHeight="1">
      <c r="A34" s="1" t="s">
        <v>45</v>
      </c>
      <c r="B34" s="1" t="s">
        <v>37</v>
      </c>
      <c r="C34" s="1" t="s">
        <v>16</v>
      </c>
      <c r="D34" s="1">
        <v>25.5425071666009</v>
      </c>
    </row>
    <row r="35" ht="15.75" customHeight="1">
      <c r="A35" s="1" t="s">
        <v>46</v>
      </c>
      <c r="B35" s="1" t="s">
        <v>37</v>
      </c>
      <c r="C35" s="1" t="s">
        <v>20</v>
      </c>
      <c r="D35" s="1">
        <v>23.6101563175514</v>
      </c>
      <c r="E35" s="1">
        <f>AVERAGE(D35:D37)</f>
        <v>23.61983215</v>
      </c>
      <c r="F35" s="1">
        <f>STDEV(D35:D37)</f>
        <v>0.0423088056</v>
      </c>
    </row>
    <row r="36" ht="15.75" customHeight="1">
      <c r="A36" s="1" t="s">
        <v>47</v>
      </c>
      <c r="B36" s="1" t="s">
        <v>37</v>
      </c>
      <c r="C36" s="1" t="s">
        <v>20</v>
      </c>
      <c r="D36" s="1">
        <v>23.5831993767682</v>
      </c>
    </row>
    <row r="37" ht="15.75" customHeight="1">
      <c r="A37" s="1" t="s">
        <v>48</v>
      </c>
      <c r="B37" s="1" t="s">
        <v>37</v>
      </c>
      <c r="C37" s="1" t="s">
        <v>20</v>
      </c>
      <c r="D37" s="1">
        <v>23.666140769653</v>
      </c>
    </row>
    <row r="38" ht="15.75" customHeight="1">
      <c r="A38" s="1" t="s">
        <v>49</v>
      </c>
      <c r="B38" s="1" t="s">
        <v>50</v>
      </c>
      <c r="C38" s="1" t="s">
        <v>8</v>
      </c>
      <c r="D38" s="1">
        <v>16.8150099992905</v>
      </c>
      <c r="E38" s="1">
        <f>AVERAGE(D38:D40)</f>
        <v>16.8316252</v>
      </c>
      <c r="F38" s="1">
        <f>STDEV(D38:D40)</f>
        <v>0.0300655739</v>
      </c>
    </row>
    <row r="39" ht="15.75" customHeight="1">
      <c r="A39" s="1" t="s">
        <v>51</v>
      </c>
      <c r="B39" s="1" t="s">
        <v>50</v>
      </c>
      <c r="C39" s="1" t="s">
        <v>8</v>
      </c>
      <c r="D39" s="1">
        <v>16.8135341328133</v>
      </c>
    </row>
    <row r="40" ht="15.75" customHeight="1">
      <c r="A40" s="1" t="s">
        <v>52</v>
      </c>
      <c r="B40" s="1" t="s">
        <v>50</v>
      </c>
      <c r="C40" s="1" t="s">
        <v>8</v>
      </c>
      <c r="D40" s="1">
        <v>16.8663314798494</v>
      </c>
    </row>
    <row r="41" ht="15.75" customHeight="1">
      <c r="A41" s="1" t="s">
        <v>53</v>
      </c>
      <c r="B41" s="1" t="s">
        <v>50</v>
      </c>
      <c r="C41" s="1" t="s">
        <v>12</v>
      </c>
      <c r="D41" s="1">
        <v>17.1682950304254</v>
      </c>
      <c r="E41" s="1">
        <f>AVERAGE(D42:D43)</f>
        <v>17.23571394</v>
      </c>
      <c r="F41" s="1">
        <f>STDEV(D42:D43)</f>
        <v>0.02925811042</v>
      </c>
    </row>
    <row r="42" ht="15.75" customHeight="1">
      <c r="A42" s="1" t="s">
        <v>54</v>
      </c>
      <c r="B42" s="1" t="s">
        <v>50</v>
      </c>
      <c r="C42" s="1" t="s">
        <v>12</v>
      </c>
      <c r="D42" s="1">
        <v>17.2150253348392</v>
      </c>
    </row>
    <row r="43" ht="15.75" customHeight="1">
      <c r="A43" s="1" t="s">
        <v>55</v>
      </c>
      <c r="B43" s="1" t="s">
        <v>50</v>
      </c>
      <c r="C43" s="1" t="s">
        <v>12</v>
      </c>
      <c r="D43" s="1">
        <v>17.2564025513984</v>
      </c>
    </row>
    <row r="44" ht="15.75" customHeight="1">
      <c r="A44" s="1" t="s">
        <v>56</v>
      </c>
      <c r="B44" s="1" t="s">
        <v>50</v>
      </c>
      <c r="C44" s="1" t="s">
        <v>16</v>
      </c>
      <c r="D44" s="1">
        <v>17.6700169271223</v>
      </c>
      <c r="E44" s="1">
        <f>AVERAGE(D44:D46)</f>
        <v>17.67148129</v>
      </c>
      <c r="F44" s="1">
        <f>STDEV(D44:D46)</f>
        <v>0.02721754774</v>
      </c>
    </row>
    <row r="45" ht="15.75" customHeight="1">
      <c r="A45" s="1" t="s">
        <v>57</v>
      </c>
      <c r="B45" s="1" t="s">
        <v>50</v>
      </c>
      <c r="C45" s="1" t="s">
        <v>16</v>
      </c>
      <c r="D45" s="1">
        <v>17.6450254812819</v>
      </c>
    </row>
    <row r="46" ht="15.75" customHeight="1">
      <c r="A46" s="1" t="s">
        <v>58</v>
      </c>
      <c r="B46" s="1" t="s">
        <v>50</v>
      </c>
      <c r="C46" s="1" t="s">
        <v>16</v>
      </c>
      <c r="D46" s="1">
        <v>17.6994014554019</v>
      </c>
    </row>
    <row r="47" ht="15.75" customHeight="1">
      <c r="A47" s="1" t="s">
        <v>59</v>
      </c>
      <c r="B47" s="1" t="s">
        <v>50</v>
      </c>
      <c r="C47" s="1" t="s">
        <v>20</v>
      </c>
      <c r="D47" s="1">
        <v>17.9968455803444</v>
      </c>
      <c r="E47" s="1">
        <f>AVERAGE(D47:D49)</f>
        <v>18.02232832</v>
      </c>
      <c r="F47" s="1">
        <f>STDEV(D47:D49)</f>
        <v>0.03767952112</v>
      </c>
    </row>
    <row r="48" ht="15.75" customHeight="1">
      <c r="A48" s="1" t="s">
        <v>60</v>
      </c>
      <c r="B48" s="1" t="s">
        <v>50</v>
      </c>
      <c r="C48" s="1" t="s">
        <v>20</v>
      </c>
      <c r="D48" s="1">
        <v>18.0656101326107</v>
      </c>
    </row>
    <row r="49" ht="15.75" customHeight="1">
      <c r="A49" s="1" t="s">
        <v>61</v>
      </c>
      <c r="B49" s="1" t="s">
        <v>50</v>
      </c>
      <c r="C49" s="1" t="s">
        <v>20</v>
      </c>
      <c r="D49" s="1">
        <v>18.0045292385678</v>
      </c>
    </row>
    <row r="50" ht="15.75" customHeight="1">
      <c r="A50" s="1" t="s">
        <v>62</v>
      </c>
      <c r="B50" s="1" t="s">
        <v>7</v>
      </c>
      <c r="C50" s="1" t="s">
        <v>63</v>
      </c>
      <c r="D50" s="1">
        <v>19.0516669877853</v>
      </c>
      <c r="E50" s="1">
        <f>AVERAGE(D50:D52)</f>
        <v>19.0371956</v>
      </c>
      <c r="F50" s="1">
        <f>STDEV(D50:D52)</f>
        <v>0.01508101504</v>
      </c>
    </row>
    <row r="51" ht="15.75" customHeight="1">
      <c r="A51" s="1" t="s">
        <v>64</v>
      </c>
      <c r="B51" s="1" t="s">
        <v>7</v>
      </c>
      <c r="C51" s="1" t="s">
        <v>63</v>
      </c>
      <c r="D51" s="1">
        <v>19.0383486676734</v>
      </c>
    </row>
    <row r="52" ht="15.75" customHeight="1">
      <c r="A52" s="1" t="s">
        <v>65</v>
      </c>
      <c r="B52" s="1" t="s">
        <v>7</v>
      </c>
      <c r="C52" s="1" t="s">
        <v>63</v>
      </c>
      <c r="D52" s="1">
        <v>19.0215711512261</v>
      </c>
    </row>
    <row r="53" ht="15.75" customHeight="1">
      <c r="A53" s="1" t="s">
        <v>66</v>
      </c>
      <c r="B53" s="1" t="s">
        <v>7</v>
      </c>
      <c r="C53" s="1" t="s">
        <v>67</v>
      </c>
      <c r="D53" s="1">
        <v>19.1028874249498</v>
      </c>
      <c r="E53" s="1">
        <f>AVERAGE(D53:D55)</f>
        <v>19.09684054</v>
      </c>
      <c r="F53" s="1">
        <f>STDEV(D53:D55)</f>
        <v>0.014813232</v>
      </c>
    </row>
    <row r="54" ht="15.75" customHeight="1">
      <c r="A54" s="1" t="s">
        <v>68</v>
      </c>
      <c r="B54" s="1" t="s">
        <v>7</v>
      </c>
      <c r="C54" s="1" t="s">
        <v>67</v>
      </c>
      <c r="D54" s="1">
        <v>19.0799603899505</v>
      </c>
    </row>
    <row r="55" ht="15.75" customHeight="1">
      <c r="A55" s="1" t="s">
        <v>69</v>
      </c>
      <c r="B55" s="1" t="s">
        <v>7</v>
      </c>
      <c r="C55" s="1" t="s">
        <v>67</v>
      </c>
      <c r="D55" s="1">
        <v>19.1076737944315</v>
      </c>
    </row>
    <row r="56" ht="15.75" customHeight="1">
      <c r="A56" s="1" t="s">
        <v>70</v>
      </c>
      <c r="B56" s="1" t="s">
        <v>7</v>
      </c>
      <c r="C56" s="1" t="s">
        <v>71</v>
      </c>
      <c r="D56" s="1">
        <v>19.4514550249683</v>
      </c>
      <c r="E56" s="1">
        <f>AVERAGE(D56:D58)</f>
        <v>19.45133464</v>
      </c>
      <c r="F56" s="1">
        <f>STDEV(D56:D58)</f>
        <v>0.01067843171</v>
      </c>
    </row>
    <row r="57" ht="15.75" customHeight="1">
      <c r="A57" s="1" t="s">
        <v>72</v>
      </c>
      <c r="B57" s="1" t="s">
        <v>7</v>
      </c>
      <c r="C57" s="1" t="s">
        <v>71</v>
      </c>
      <c r="D57" s="1">
        <v>19.4405965277825</v>
      </c>
    </row>
    <row r="58" ht="15.75" customHeight="1">
      <c r="A58" s="1" t="s">
        <v>73</v>
      </c>
      <c r="B58" s="1" t="s">
        <v>7</v>
      </c>
      <c r="C58" s="1" t="s">
        <v>71</v>
      </c>
      <c r="D58" s="1">
        <v>19.4619523733292</v>
      </c>
    </row>
    <row r="59" ht="15.75" customHeight="1">
      <c r="A59" s="1" t="s">
        <v>74</v>
      </c>
      <c r="B59" s="1" t="s">
        <v>7</v>
      </c>
      <c r="C59" s="1" t="s">
        <v>75</v>
      </c>
      <c r="D59" s="1">
        <v>19.727364828622</v>
      </c>
      <c r="E59" s="1">
        <f>AVERAGE(D59:D61)</f>
        <v>19.75509387</v>
      </c>
      <c r="F59" s="1">
        <f>STDEV(D59:D61)</f>
        <v>0.0248618062</v>
      </c>
    </row>
    <row r="60" ht="15.75" customHeight="1">
      <c r="A60" s="1" t="s">
        <v>76</v>
      </c>
      <c r="B60" s="1" t="s">
        <v>7</v>
      </c>
      <c r="C60" s="1" t="s">
        <v>75</v>
      </c>
      <c r="D60" s="1">
        <v>19.762521435702</v>
      </c>
    </row>
    <row r="61" ht="15.75" customHeight="1">
      <c r="A61" s="1" t="s">
        <v>77</v>
      </c>
      <c r="B61" s="1" t="s">
        <v>7</v>
      </c>
      <c r="C61" s="1" t="s">
        <v>75</v>
      </c>
      <c r="D61" s="1">
        <v>19.7753953563179</v>
      </c>
    </row>
    <row r="62" ht="15.75" customHeight="1">
      <c r="A62" s="1" t="s">
        <v>78</v>
      </c>
      <c r="B62" s="1" t="s">
        <v>24</v>
      </c>
      <c r="C62" s="1" t="s">
        <v>63</v>
      </c>
      <c r="D62" s="1">
        <v>16.1413048868247</v>
      </c>
      <c r="E62" s="1">
        <f>AVERAGE(D62:D64)</f>
        <v>16.11813233</v>
      </c>
      <c r="F62" s="1">
        <f>STDEV(D62:D64)</f>
        <v>0.05087974787</v>
      </c>
    </row>
    <row r="63" ht="15.75" customHeight="1">
      <c r="A63" s="1" t="s">
        <v>79</v>
      </c>
      <c r="B63" s="1" t="s">
        <v>24</v>
      </c>
      <c r="C63" s="1" t="s">
        <v>63</v>
      </c>
      <c r="D63" s="1">
        <v>16.1533009863859</v>
      </c>
    </row>
    <row r="64" ht="15.75" customHeight="1">
      <c r="A64" s="1" t="s">
        <v>80</v>
      </c>
      <c r="B64" s="1" t="s">
        <v>24</v>
      </c>
      <c r="C64" s="1" t="s">
        <v>63</v>
      </c>
      <c r="D64" s="1">
        <v>16.05979112925</v>
      </c>
    </row>
    <row r="65" ht="15.75" customHeight="1">
      <c r="A65" s="1" t="s">
        <v>81</v>
      </c>
      <c r="B65" s="1" t="s">
        <v>24</v>
      </c>
      <c r="C65" s="1" t="s">
        <v>67</v>
      </c>
      <c r="D65" s="1">
        <v>16.7164657832128</v>
      </c>
      <c r="E65" s="1">
        <f>AVERAGE(D65:D67)</f>
        <v>16.70371727</v>
      </c>
      <c r="F65" s="1">
        <f>STDEV(D65:D67)</f>
        <v>0.0110736033</v>
      </c>
    </row>
    <row r="66" ht="15.75" customHeight="1">
      <c r="A66" s="1" t="s">
        <v>82</v>
      </c>
      <c r="B66" s="1" t="s">
        <v>24</v>
      </c>
      <c r="C66" s="1" t="s">
        <v>67</v>
      </c>
      <c r="D66" s="1">
        <v>16.6981982044784</v>
      </c>
    </row>
    <row r="67" ht="15.75" customHeight="1">
      <c r="A67" s="1" t="s">
        <v>83</v>
      </c>
      <c r="B67" s="1" t="s">
        <v>24</v>
      </c>
      <c r="C67" s="1" t="s">
        <v>67</v>
      </c>
      <c r="D67" s="1">
        <v>16.6964878366416</v>
      </c>
    </row>
    <row r="68" ht="15.75" customHeight="1">
      <c r="A68" s="1" t="s">
        <v>84</v>
      </c>
      <c r="B68" s="1" t="s">
        <v>24</v>
      </c>
      <c r="C68" s="1" t="s">
        <v>71</v>
      </c>
      <c r="D68" s="1">
        <v>20.1014251463965</v>
      </c>
      <c r="E68" s="1">
        <f>AVERAGE(D68:D70)</f>
        <v>20.12005628</v>
      </c>
      <c r="F68" s="1">
        <f>STDEV(D68:D70)</f>
        <v>0.0216484302</v>
      </c>
    </row>
    <row r="69" ht="15.75" customHeight="1">
      <c r="A69" s="1" t="s">
        <v>85</v>
      </c>
      <c r="B69" s="1" t="s">
        <v>24</v>
      </c>
      <c r="C69" s="1" t="s">
        <v>71</v>
      </c>
      <c r="D69" s="1">
        <v>20.1149387304256</v>
      </c>
    </row>
    <row r="70" ht="15.75" customHeight="1">
      <c r="A70" s="1" t="s">
        <v>86</v>
      </c>
      <c r="B70" s="1" t="s">
        <v>24</v>
      </c>
      <c r="C70" s="1" t="s">
        <v>71</v>
      </c>
      <c r="D70" s="1">
        <v>20.1438049769671</v>
      </c>
    </row>
    <row r="71" ht="15.75" customHeight="1">
      <c r="A71" s="1" t="s">
        <v>87</v>
      </c>
      <c r="B71" s="1" t="s">
        <v>24</v>
      </c>
      <c r="C71" s="1" t="s">
        <v>75</v>
      </c>
      <c r="D71" s="1">
        <v>20.1915540750439</v>
      </c>
      <c r="E71" s="1">
        <f>AVERAGE(D71:D73)</f>
        <v>20.18330658</v>
      </c>
      <c r="F71" s="1">
        <f>STDEV(D71:D73)</f>
        <v>0.04710998163</v>
      </c>
    </row>
    <row r="72" ht="15.75" customHeight="1">
      <c r="A72" s="1" t="s">
        <v>88</v>
      </c>
      <c r="B72" s="1" t="s">
        <v>24</v>
      </c>
      <c r="C72" s="1" t="s">
        <v>75</v>
      </c>
      <c r="D72" s="1">
        <v>20.2257482104014</v>
      </c>
    </row>
    <row r="73" ht="15.75" customHeight="1">
      <c r="A73" s="1" t="s">
        <v>89</v>
      </c>
      <c r="B73" s="1" t="s">
        <v>24</v>
      </c>
      <c r="C73" s="1" t="s">
        <v>75</v>
      </c>
      <c r="D73" s="1">
        <v>20.1326174532265</v>
      </c>
    </row>
    <row r="74" ht="15.75" customHeight="1">
      <c r="A74" s="1" t="s">
        <v>90</v>
      </c>
      <c r="B74" s="1" t="s">
        <v>37</v>
      </c>
      <c r="C74" s="1" t="s">
        <v>63</v>
      </c>
      <c r="D74" s="1">
        <v>24.6782583616537</v>
      </c>
      <c r="E74" s="1">
        <f>AVERAGE(D74:D76)</f>
        <v>24.64690092</v>
      </c>
      <c r="F74" s="1">
        <f>STDEV(D74:D76)</f>
        <v>0.03301808659</v>
      </c>
    </row>
    <row r="75" ht="15.75" customHeight="1">
      <c r="A75" s="1" t="s">
        <v>91</v>
      </c>
      <c r="B75" s="1" t="s">
        <v>37</v>
      </c>
      <c r="C75" s="1" t="s">
        <v>63</v>
      </c>
      <c r="D75" s="1">
        <v>24.6500032392727</v>
      </c>
    </row>
    <row r="76" ht="15.75" customHeight="1">
      <c r="A76" s="1" t="s">
        <v>92</v>
      </c>
      <c r="B76" s="1" t="s">
        <v>37</v>
      </c>
      <c r="C76" s="1" t="s">
        <v>63</v>
      </c>
      <c r="D76" s="1">
        <v>24.6124411673588</v>
      </c>
    </row>
    <row r="77" ht="15.75" customHeight="1">
      <c r="A77" s="1" t="s">
        <v>93</v>
      </c>
      <c r="B77" s="1" t="s">
        <v>37</v>
      </c>
      <c r="C77" s="1" t="s">
        <v>67</v>
      </c>
      <c r="D77" s="1">
        <v>24.5788556020673</v>
      </c>
      <c r="E77" s="1">
        <f>AVERAGE(D77:D79)</f>
        <v>24.57036019</v>
      </c>
      <c r="F77" s="1">
        <f>STDEV(D77:D79)</f>
        <v>0.01651760797</v>
      </c>
    </row>
    <row r="78" ht="15.75" customHeight="1">
      <c r="A78" s="1" t="s">
        <v>94</v>
      </c>
      <c r="B78" s="1" t="s">
        <v>37</v>
      </c>
      <c r="C78" s="1" t="s">
        <v>67</v>
      </c>
      <c r="D78" s="1">
        <v>24.5513238957812</v>
      </c>
    </row>
    <row r="79" ht="15.75" customHeight="1">
      <c r="A79" s="1" t="s">
        <v>95</v>
      </c>
      <c r="B79" s="1" t="s">
        <v>37</v>
      </c>
      <c r="C79" s="1" t="s">
        <v>67</v>
      </c>
      <c r="D79" s="1">
        <v>24.5809010733764</v>
      </c>
    </row>
    <row r="80" ht="15.75" customHeight="1">
      <c r="A80" s="1" t="s">
        <v>96</v>
      </c>
      <c r="B80" s="1" t="s">
        <v>37</v>
      </c>
      <c r="C80" s="1" t="s">
        <v>71</v>
      </c>
      <c r="D80" s="1">
        <v>25.8572029754903</v>
      </c>
      <c r="E80" s="1">
        <f>AVERAGE(D80:D82)</f>
        <v>25.84186798</v>
      </c>
      <c r="F80" s="1">
        <f>STDEV(D80:D82)</f>
        <v>0.03464533554</v>
      </c>
    </row>
    <row r="81" ht="15.75" customHeight="1">
      <c r="A81" s="1" t="s">
        <v>97</v>
      </c>
      <c r="B81" s="1" t="s">
        <v>37</v>
      </c>
      <c r="C81" s="1" t="s">
        <v>71</v>
      </c>
      <c r="D81" s="1">
        <v>25.8661993597587</v>
      </c>
    </row>
    <row r="82" ht="15.75" customHeight="1">
      <c r="A82" s="1" t="s">
        <v>98</v>
      </c>
      <c r="B82" s="1" t="s">
        <v>37</v>
      </c>
      <c r="C82" s="1" t="s">
        <v>71</v>
      </c>
      <c r="D82" s="1">
        <v>25.802201616149</v>
      </c>
    </row>
    <row r="83" ht="15.75" customHeight="1">
      <c r="A83" s="1" t="s">
        <v>99</v>
      </c>
      <c r="B83" s="1" t="s">
        <v>37</v>
      </c>
      <c r="C83" s="1" t="s">
        <v>75</v>
      </c>
      <c r="D83" s="1">
        <v>26.1331398949056</v>
      </c>
      <c r="E83" s="1">
        <f>AVERAGE(D83:D85)</f>
        <v>26.17835182</v>
      </c>
      <c r="F83" s="1">
        <f>STDEV(D83:D85)</f>
        <v>0.03977701866</v>
      </c>
    </row>
    <row r="84" ht="15.75" customHeight="1">
      <c r="A84" s="1" t="s">
        <v>100</v>
      </c>
      <c r="B84" s="1" t="s">
        <v>37</v>
      </c>
      <c r="C84" s="1" t="s">
        <v>75</v>
      </c>
      <c r="D84" s="1">
        <v>26.193949011115</v>
      </c>
    </row>
    <row r="85" ht="15.75" customHeight="1">
      <c r="A85" s="1" t="s">
        <v>101</v>
      </c>
      <c r="B85" s="1" t="s">
        <v>37</v>
      </c>
      <c r="C85" s="1" t="s">
        <v>75</v>
      </c>
      <c r="D85" s="1">
        <v>26.2079665441444</v>
      </c>
    </row>
    <row r="86" ht="15.75" customHeight="1">
      <c r="A86" s="1" t="s">
        <v>102</v>
      </c>
      <c r="B86" s="1" t="s">
        <v>50</v>
      </c>
      <c r="C86" s="1" t="s">
        <v>63</v>
      </c>
      <c r="D86" s="1">
        <v>17.1789354558467</v>
      </c>
      <c r="E86" s="1">
        <f>AVERAGE(D86:D88)</f>
        <v>17.20682359</v>
      </c>
      <c r="F86" s="1">
        <f>STDEV(D86:D88)</f>
        <v>0.05863746123</v>
      </c>
    </row>
    <row r="87" ht="15.75" customHeight="1">
      <c r="A87" s="1" t="s">
        <v>103</v>
      </c>
      <c r="B87" s="1" t="s">
        <v>50</v>
      </c>
      <c r="C87" s="1" t="s">
        <v>63</v>
      </c>
      <c r="D87" s="1">
        <v>17.2742002404327</v>
      </c>
    </row>
    <row r="88" ht="15.75" customHeight="1">
      <c r="A88" s="1" t="s">
        <v>104</v>
      </c>
      <c r="B88" s="1" t="s">
        <v>50</v>
      </c>
      <c r="C88" s="1" t="s">
        <v>63</v>
      </c>
      <c r="D88" s="1">
        <v>17.1673350768809</v>
      </c>
    </row>
    <row r="89" ht="15.75" customHeight="1">
      <c r="A89" s="1" t="s">
        <v>105</v>
      </c>
      <c r="B89" s="1" t="s">
        <v>50</v>
      </c>
      <c r="C89" s="1" t="s">
        <v>67</v>
      </c>
      <c r="D89" s="1">
        <v>17.688114251682</v>
      </c>
      <c r="E89" s="1">
        <f>AVERAGE(D89:D91)</f>
        <v>17.66236501</v>
      </c>
      <c r="F89" s="1">
        <f>STDEV(D89:D91)</f>
        <v>0.02277096383</v>
      </c>
    </row>
    <row r="90" ht="15.75" customHeight="1">
      <c r="A90" s="1" t="s">
        <v>106</v>
      </c>
      <c r="B90" s="1" t="s">
        <v>50</v>
      </c>
      <c r="C90" s="1" t="s">
        <v>67</v>
      </c>
      <c r="D90" s="1">
        <v>17.6541000685289</v>
      </c>
    </row>
    <row r="91" ht="15.75" customHeight="1">
      <c r="A91" s="1" t="s">
        <v>107</v>
      </c>
      <c r="B91" s="1" t="s">
        <v>50</v>
      </c>
      <c r="C91" s="1" t="s">
        <v>67</v>
      </c>
      <c r="D91" s="1">
        <v>17.6448807060973</v>
      </c>
    </row>
    <row r="92" ht="15.75" customHeight="1">
      <c r="A92" s="1" t="s">
        <v>108</v>
      </c>
      <c r="B92" s="1" t="s">
        <v>50</v>
      </c>
      <c r="C92" s="1" t="s">
        <v>71</v>
      </c>
      <c r="D92" s="1">
        <v>17.1001122104359</v>
      </c>
      <c r="E92" s="1">
        <f>AVERAGE(D92:D94)</f>
        <v>17.12590407</v>
      </c>
      <c r="F92" s="1">
        <f>STDEV(D92:D94)</f>
        <v>0.03909817593</v>
      </c>
    </row>
    <row r="93" ht="15.75" customHeight="1">
      <c r="A93" s="1" t="s">
        <v>109</v>
      </c>
      <c r="B93" s="1" t="s">
        <v>50</v>
      </c>
      <c r="C93" s="1" t="s">
        <v>71</v>
      </c>
      <c r="D93" s="1">
        <v>17.1708897532459</v>
      </c>
    </row>
    <row r="94" ht="15.75" customHeight="1">
      <c r="A94" s="1" t="s">
        <v>110</v>
      </c>
      <c r="B94" s="1" t="s">
        <v>50</v>
      </c>
      <c r="C94" s="1" t="s">
        <v>71</v>
      </c>
      <c r="D94" s="1">
        <v>17.1067102427233</v>
      </c>
    </row>
    <row r="95" ht="15.75" customHeight="1">
      <c r="A95" s="1" t="s">
        <v>111</v>
      </c>
      <c r="B95" s="1" t="s">
        <v>50</v>
      </c>
      <c r="C95" s="1" t="s">
        <v>75</v>
      </c>
      <c r="D95" s="1">
        <v>17.3375288486969</v>
      </c>
      <c r="E95" s="1">
        <f>AVERAGE(D95:D97)</f>
        <v>17.37149284</v>
      </c>
      <c r="F95" s="1">
        <f>STDEV(D95:D97)</f>
        <v>0.06932984129</v>
      </c>
    </row>
    <row r="96" ht="15.75" customHeight="1">
      <c r="A96" s="1" t="s">
        <v>112</v>
      </c>
      <c r="B96" s="1" t="s">
        <v>50</v>
      </c>
      <c r="C96" s="1" t="s">
        <v>75</v>
      </c>
      <c r="D96" s="1">
        <v>17.3256937761455</v>
      </c>
    </row>
    <row r="97" ht="15.75" customHeight="1">
      <c r="A97" s="1" t="s">
        <v>113</v>
      </c>
      <c r="B97" s="1" t="s">
        <v>50</v>
      </c>
      <c r="C97" s="1" t="s">
        <v>75</v>
      </c>
      <c r="D97" s="1">
        <v>17.4512559068296</v>
      </c>
    </row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" width="8.78"/>
    <col customWidth="1" min="3" max="3" width="19.11"/>
    <col customWidth="1" min="4" max="26" width="8.78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.75" customHeight="1">
      <c r="A2" s="1" t="s">
        <v>6</v>
      </c>
      <c r="B2" s="1" t="s">
        <v>7</v>
      </c>
      <c r="C2" s="1" t="s">
        <v>114</v>
      </c>
      <c r="D2" s="1">
        <v>19.0277698783236</v>
      </c>
      <c r="E2" s="1">
        <f>AVERAGE(D2:D4)</f>
        <v>19.08301692</v>
      </c>
      <c r="F2" s="1">
        <f>STDEV(D2:D4)</f>
        <v>0.0478665564</v>
      </c>
    </row>
    <row r="3" ht="15.75" customHeight="1">
      <c r="A3" s="1" t="s">
        <v>9</v>
      </c>
      <c r="B3" s="1" t="s">
        <v>7</v>
      </c>
      <c r="C3" s="1" t="s">
        <v>114</v>
      </c>
      <c r="D3" s="1">
        <v>19.1120652689457</v>
      </c>
    </row>
    <row r="4" ht="15.75" customHeight="1">
      <c r="A4" s="1" t="s">
        <v>10</v>
      </c>
      <c r="B4" s="1" t="s">
        <v>7</v>
      </c>
      <c r="C4" s="1" t="s">
        <v>114</v>
      </c>
      <c r="D4" s="1">
        <v>19.1092156270971</v>
      </c>
    </row>
    <row r="5" ht="15.75" customHeight="1">
      <c r="A5" s="1" t="s">
        <v>11</v>
      </c>
      <c r="B5" s="1" t="s">
        <v>7</v>
      </c>
      <c r="C5" s="1" t="s">
        <v>115</v>
      </c>
      <c r="D5" s="1">
        <v>19.7597446746172</v>
      </c>
      <c r="E5" s="1">
        <f>AVERAGE(D5:D7)</f>
        <v>19.70849707</v>
      </c>
      <c r="F5" s="1">
        <f>STDEV(D5:D7)</f>
        <v>0.05129987808</v>
      </c>
    </row>
    <row r="6" ht="15.75" customHeight="1">
      <c r="A6" s="1" t="s">
        <v>13</v>
      </c>
      <c r="B6" s="1" t="s">
        <v>7</v>
      </c>
      <c r="C6" s="1" t="s">
        <v>115</v>
      </c>
      <c r="D6" s="1">
        <v>19.6571450777736</v>
      </c>
    </row>
    <row r="7" ht="15.75" customHeight="1">
      <c r="A7" s="1" t="s">
        <v>14</v>
      </c>
      <c r="B7" s="1" t="s">
        <v>7</v>
      </c>
      <c r="C7" s="1" t="s">
        <v>115</v>
      </c>
      <c r="D7" s="1">
        <v>19.7086014578835</v>
      </c>
    </row>
    <row r="8" ht="15.75" customHeight="1">
      <c r="A8" s="1" t="s">
        <v>15</v>
      </c>
      <c r="B8" s="1" t="s">
        <v>7</v>
      </c>
      <c r="C8" s="1" t="s">
        <v>116</v>
      </c>
      <c r="D8" s="1">
        <v>18.656662133466</v>
      </c>
      <c r="E8" s="1">
        <f>AVERAGE(D8:D10)</f>
        <v>18.66645637</v>
      </c>
      <c r="F8" s="1">
        <f>STDEV(D8:D10)</f>
        <v>0.03281820186</v>
      </c>
    </row>
    <row r="9" ht="15.75" customHeight="1">
      <c r="A9" s="1" t="s">
        <v>17</v>
      </c>
      <c r="B9" s="1" t="s">
        <v>7</v>
      </c>
      <c r="C9" s="1" t="s">
        <v>116</v>
      </c>
      <c r="D9" s="1">
        <v>18.639650341715</v>
      </c>
    </row>
    <row r="10" ht="15.75" customHeight="1">
      <c r="A10" s="1" t="s">
        <v>18</v>
      </c>
      <c r="B10" s="1" t="s">
        <v>7</v>
      </c>
      <c r="C10" s="1" t="s">
        <v>116</v>
      </c>
      <c r="D10" s="1">
        <v>18.7030566230809</v>
      </c>
    </row>
    <row r="11" ht="15.75" customHeight="1">
      <c r="A11" s="1" t="s">
        <v>19</v>
      </c>
      <c r="B11" s="1" t="s">
        <v>7</v>
      </c>
      <c r="C11" s="1" t="s">
        <v>117</v>
      </c>
      <c r="D11" s="1">
        <v>18.8370580896159</v>
      </c>
      <c r="E11" s="1">
        <f>AVERAGE(D11:D13)</f>
        <v>18.81548001</v>
      </c>
      <c r="F11" s="1">
        <f>STDEV(D11:D13)</f>
        <v>0.02187257969</v>
      </c>
    </row>
    <row r="12" ht="15.75" customHeight="1">
      <c r="A12" s="1" t="s">
        <v>21</v>
      </c>
      <c r="B12" s="1" t="s">
        <v>7</v>
      </c>
      <c r="C12" s="1" t="s">
        <v>117</v>
      </c>
      <c r="D12" s="1">
        <v>18.7933243699472</v>
      </c>
    </row>
    <row r="13" ht="15.75" customHeight="1">
      <c r="A13" s="1" t="s">
        <v>22</v>
      </c>
      <c r="B13" s="1" t="s">
        <v>7</v>
      </c>
      <c r="C13" s="1" t="s">
        <v>117</v>
      </c>
      <c r="D13" s="1">
        <v>18.8160575725102</v>
      </c>
    </row>
    <row r="14" ht="15.75" customHeight="1">
      <c r="A14" s="1" t="s">
        <v>23</v>
      </c>
      <c r="B14" s="1" t="s">
        <v>24</v>
      </c>
      <c r="C14" s="1" t="s">
        <v>114</v>
      </c>
      <c r="D14" s="1">
        <v>19.6254931900199</v>
      </c>
      <c r="E14" s="1">
        <f>AVERAGE(D14:D16)</f>
        <v>19.65544463</v>
      </c>
      <c r="F14" s="1">
        <f>STDEV(D14:D16)</f>
        <v>0.03074676528</v>
      </c>
    </row>
    <row r="15" ht="15.75" customHeight="1">
      <c r="A15" s="1" t="s">
        <v>25</v>
      </c>
      <c r="B15" s="1" t="s">
        <v>24</v>
      </c>
      <c r="C15" s="1" t="s">
        <v>114</v>
      </c>
      <c r="D15" s="1">
        <v>19.6539113558547</v>
      </c>
    </row>
    <row r="16" ht="15.75" customHeight="1">
      <c r="A16" s="1" t="s">
        <v>26</v>
      </c>
      <c r="B16" s="1" t="s">
        <v>24</v>
      </c>
      <c r="C16" s="1" t="s">
        <v>114</v>
      </c>
      <c r="D16" s="1">
        <v>19.6869293479323</v>
      </c>
    </row>
    <row r="17" ht="15.75" customHeight="1">
      <c r="A17" s="1" t="s">
        <v>27</v>
      </c>
      <c r="B17" s="1" t="s">
        <v>24</v>
      </c>
      <c r="C17" s="1" t="s">
        <v>115</v>
      </c>
      <c r="D17" s="1">
        <v>23.0074593468307</v>
      </c>
      <c r="E17" s="1">
        <f>AVERAGE(D17:D19)</f>
        <v>22.9924952</v>
      </c>
      <c r="F17" s="1">
        <f>STDEV(D17:D19)</f>
        <v>0.02903358274</v>
      </c>
    </row>
    <row r="18" ht="15.75" customHeight="1">
      <c r="A18" s="1" t="s">
        <v>28</v>
      </c>
      <c r="B18" s="1" t="s">
        <v>24</v>
      </c>
      <c r="C18" s="1" t="s">
        <v>115</v>
      </c>
      <c r="D18" s="1">
        <v>22.9590322721343</v>
      </c>
    </row>
    <row r="19" ht="15.75" customHeight="1">
      <c r="A19" s="1" t="s">
        <v>29</v>
      </c>
      <c r="B19" s="1" t="s">
        <v>24</v>
      </c>
      <c r="C19" s="1" t="s">
        <v>115</v>
      </c>
      <c r="D19" s="1">
        <v>23.0109939735098</v>
      </c>
    </row>
    <row r="20" ht="15.75" customHeight="1">
      <c r="A20" s="1" t="s">
        <v>30</v>
      </c>
      <c r="B20" s="1" t="s">
        <v>24</v>
      </c>
      <c r="C20" s="1" t="s">
        <v>116</v>
      </c>
      <c r="D20" s="1">
        <v>21.8069598729981</v>
      </c>
      <c r="E20" s="1">
        <f>AVERAGE(D20:D22)</f>
        <v>21.8167193</v>
      </c>
      <c r="F20" s="1">
        <f>STDEV(D20:D22)</f>
        <v>0.02314167205</v>
      </c>
    </row>
    <row r="21" ht="15.75" customHeight="1">
      <c r="A21" s="1" t="s">
        <v>31</v>
      </c>
      <c r="B21" s="1" t="s">
        <v>24</v>
      </c>
      <c r="C21" s="1" t="s">
        <v>116</v>
      </c>
      <c r="D21" s="1">
        <v>21.8000559746058</v>
      </c>
    </row>
    <row r="22" ht="15.75" customHeight="1">
      <c r="A22" s="1" t="s">
        <v>32</v>
      </c>
      <c r="B22" s="1" t="s">
        <v>24</v>
      </c>
      <c r="C22" s="1" t="s">
        <v>116</v>
      </c>
      <c r="D22" s="1">
        <v>21.8431420390995</v>
      </c>
    </row>
    <row r="23" ht="15.75" customHeight="1">
      <c r="A23" s="1" t="s">
        <v>33</v>
      </c>
      <c r="B23" s="1" t="s">
        <v>24</v>
      </c>
      <c r="C23" s="1" t="s">
        <v>117</v>
      </c>
      <c r="D23" s="1">
        <v>21.8968925183428</v>
      </c>
      <c r="E23" s="1">
        <f>AVERAGE(D23:D25)</f>
        <v>21.89842995</v>
      </c>
      <c r="F23" s="1">
        <f>STDEV(D23:D25)</f>
        <v>0.0284456164</v>
      </c>
    </row>
    <row r="24" ht="15.75" customHeight="1">
      <c r="A24" s="1" t="s">
        <v>34</v>
      </c>
      <c r="B24" s="1" t="s">
        <v>24</v>
      </c>
      <c r="C24" s="1" t="s">
        <v>117</v>
      </c>
      <c r="D24" s="1">
        <v>21.8707842277554</v>
      </c>
    </row>
    <row r="25" ht="15.75" customHeight="1">
      <c r="A25" s="1" t="s">
        <v>35</v>
      </c>
      <c r="B25" s="1" t="s">
        <v>24</v>
      </c>
      <c r="C25" s="1" t="s">
        <v>117</v>
      </c>
      <c r="D25" s="1">
        <v>21.9276131049138</v>
      </c>
    </row>
    <row r="26" ht="15.75" customHeight="1">
      <c r="A26" s="1" t="s">
        <v>36</v>
      </c>
      <c r="B26" s="1" t="s">
        <v>37</v>
      </c>
      <c r="C26" s="1" t="s">
        <v>114</v>
      </c>
      <c r="D26" s="1">
        <v>25.5778670585964</v>
      </c>
      <c r="E26" s="1">
        <f>AVERAGE(D26:D28)</f>
        <v>25.61371288</v>
      </c>
      <c r="F26" s="1">
        <f>STDEV(D26:D28)</f>
        <v>0.03135931582</v>
      </c>
    </row>
    <row r="27" ht="15.75" customHeight="1">
      <c r="A27" s="1" t="s">
        <v>38</v>
      </c>
      <c r="B27" s="1" t="s">
        <v>37</v>
      </c>
      <c r="C27" s="1" t="s">
        <v>114</v>
      </c>
      <c r="D27" s="1">
        <v>25.6360759098539</v>
      </c>
    </row>
    <row r="28" ht="15.75" customHeight="1">
      <c r="A28" s="1" t="s">
        <v>39</v>
      </c>
      <c r="B28" s="1" t="s">
        <v>37</v>
      </c>
      <c r="C28" s="1" t="s">
        <v>114</v>
      </c>
      <c r="D28" s="1">
        <v>25.6271956601742</v>
      </c>
    </row>
    <row r="29" ht="15.75" customHeight="1">
      <c r="A29" s="1" t="s">
        <v>40</v>
      </c>
      <c r="B29" s="1" t="s">
        <v>37</v>
      </c>
      <c r="C29" s="1" t="s">
        <v>115</v>
      </c>
      <c r="D29" s="1">
        <v>25.0603595717747</v>
      </c>
      <c r="E29" s="1">
        <f>AVERAGE(D29:D31)</f>
        <v>25.07512847</v>
      </c>
      <c r="F29" s="1">
        <f>STDEV(D29:D31)</f>
        <v>0.05870204094</v>
      </c>
    </row>
    <row r="30" ht="15.75" customHeight="1">
      <c r="A30" s="1" t="s">
        <v>41</v>
      </c>
      <c r="B30" s="1" t="s">
        <v>37</v>
      </c>
      <c r="C30" s="1" t="s">
        <v>115</v>
      </c>
      <c r="D30" s="1">
        <v>25.1398046291723</v>
      </c>
    </row>
    <row r="31" ht="15.75" customHeight="1">
      <c r="A31" s="1" t="s">
        <v>42</v>
      </c>
      <c r="B31" s="1" t="s">
        <v>37</v>
      </c>
      <c r="C31" s="1" t="s">
        <v>115</v>
      </c>
      <c r="D31" s="1">
        <v>25.025221223031</v>
      </c>
    </row>
    <row r="32" ht="15.75" customHeight="1">
      <c r="A32" s="1" t="s">
        <v>43</v>
      </c>
      <c r="B32" s="1" t="s">
        <v>37</v>
      </c>
      <c r="C32" s="1" t="s">
        <v>116</v>
      </c>
      <c r="D32" s="1">
        <v>24.6192046355831</v>
      </c>
      <c r="E32" s="1">
        <f>AVERAGE(D32:D34)</f>
        <v>24.64569803</v>
      </c>
      <c r="F32" s="1">
        <f>STDEV(D32:D34)</f>
        <v>0.02414847633</v>
      </c>
    </row>
    <row r="33" ht="15.75" customHeight="1">
      <c r="A33" s="1" t="s">
        <v>44</v>
      </c>
      <c r="B33" s="1" t="s">
        <v>37</v>
      </c>
      <c r="C33" s="1" t="s">
        <v>116</v>
      </c>
      <c r="D33" s="1">
        <v>24.6514132129077</v>
      </c>
    </row>
    <row r="34" ht="15.75" customHeight="1">
      <c r="A34" s="1" t="s">
        <v>45</v>
      </c>
      <c r="B34" s="1" t="s">
        <v>37</v>
      </c>
      <c r="C34" s="1" t="s">
        <v>116</v>
      </c>
      <c r="D34" s="1">
        <v>24.6664762530935</v>
      </c>
    </row>
    <row r="35" ht="15.75" customHeight="1">
      <c r="A35" s="1" t="s">
        <v>46</v>
      </c>
      <c r="B35" s="1" t="s">
        <v>37</v>
      </c>
      <c r="C35" s="1" t="s">
        <v>117</v>
      </c>
      <c r="D35" s="1">
        <v>25.2092240308714</v>
      </c>
      <c r="E35" s="1">
        <f>AVERAGE(D35:D37)</f>
        <v>25.24859634</v>
      </c>
      <c r="F35" s="1">
        <f>STDEV(D35:D37)</f>
        <v>0.04097264726</v>
      </c>
    </row>
    <row r="36" ht="15.75" customHeight="1">
      <c r="A36" s="1" t="s">
        <v>47</v>
      </c>
      <c r="B36" s="1" t="s">
        <v>37</v>
      </c>
      <c r="C36" s="1" t="s">
        <v>117</v>
      </c>
      <c r="D36" s="1">
        <v>25.2455641394524</v>
      </c>
    </row>
    <row r="37" ht="15.75" customHeight="1">
      <c r="A37" s="1" t="s">
        <v>48</v>
      </c>
      <c r="B37" s="1" t="s">
        <v>37</v>
      </c>
      <c r="C37" s="1" t="s">
        <v>117</v>
      </c>
      <c r="D37" s="1">
        <v>25.2910008525003</v>
      </c>
    </row>
    <row r="38" ht="15.75" customHeight="1">
      <c r="A38" s="1" t="s">
        <v>49</v>
      </c>
      <c r="B38" s="1" t="s">
        <v>50</v>
      </c>
      <c r="C38" s="1" t="s">
        <v>114</v>
      </c>
      <c r="D38" s="1">
        <v>16.8885543179962</v>
      </c>
      <c r="E38" s="1">
        <f>AVERAGE(D38:D40)</f>
        <v>16.89420529</v>
      </c>
      <c r="F38" s="1">
        <f>STDEV(D38:D40)</f>
        <v>0.02356193167</v>
      </c>
    </row>
    <row r="39" ht="15.75" customHeight="1">
      <c r="A39" s="1" t="s">
        <v>51</v>
      </c>
      <c r="B39" s="1" t="s">
        <v>50</v>
      </c>
      <c r="C39" s="1" t="s">
        <v>114</v>
      </c>
      <c r="D39" s="1">
        <v>16.8739826809467</v>
      </c>
    </row>
    <row r="40" ht="15.75" customHeight="1">
      <c r="A40" s="1" t="s">
        <v>52</v>
      </c>
      <c r="B40" s="1" t="s">
        <v>50</v>
      </c>
      <c r="C40" s="1" t="s">
        <v>114</v>
      </c>
      <c r="D40" s="1">
        <v>16.9200788642981</v>
      </c>
    </row>
    <row r="41" ht="15.75" customHeight="1">
      <c r="A41" s="1" t="s">
        <v>53</v>
      </c>
      <c r="B41" s="1" t="s">
        <v>50</v>
      </c>
      <c r="C41" s="1" t="s">
        <v>115</v>
      </c>
      <c r="D41" s="1">
        <v>17.92225079591</v>
      </c>
      <c r="E41" s="1">
        <f>AVERAGE(D42:D43)</f>
        <v>17.95744694</v>
      </c>
      <c r="F41" s="1">
        <f>STDEV(D42:D43)</f>
        <v>0.01183931772</v>
      </c>
    </row>
    <row r="42" ht="15.75" customHeight="1">
      <c r="A42" s="1" t="s">
        <v>54</v>
      </c>
      <c r="B42" s="1" t="s">
        <v>50</v>
      </c>
      <c r="C42" s="1" t="s">
        <v>115</v>
      </c>
      <c r="D42" s="1">
        <v>17.9658186058936</v>
      </c>
    </row>
    <row r="43" ht="15.75" customHeight="1">
      <c r="A43" s="1" t="s">
        <v>55</v>
      </c>
      <c r="B43" s="1" t="s">
        <v>50</v>
      </c>
      <c r="C43" s="1" t="s">
        <v>115</v>
      </c>
      <c r="D43" s="1">
        <v>17.949075282211</v>
      </c>
    </row>
    <row r="44" ht="15.75" customHeight="1">
      <c r="A44" s="1" t="s">
        <v>56</v>
      </c>
      <c r="B44" s="1" t="s">
        <v>50</v>
      </c>
      <c r="C44" s="1" t="s">
        <v>116</v>
      </c>
      <c r="D44" s="1">
        <v>17.2269829010086</v>
      </c>
      <c r="E44" s="2">
        <f>AVERAGE(D44:D46)</f>
        <v>17.23100221</v>
      </c>
      <c r="F44" s="2">
        <f>STDEV(D44:D46)</f>
        <v>0.02772618507</v>
      </c>
      <c r="G44" s="2"/>
      <c r="H44" s="2"/>
    </row>
    <row r="45" ht="15.75" customHeight="1">
      <c r="A45" s="1" t="s">
        <v>57</v>
      </c>
      <c r="B45" s="1" t="s">
        <v>50</v>
      </c>
      <c r="C45" s="1" t="s">
        <v>116</v>
      </c>
      <c r="D45" s="1">
        <v>17.2055050513167</v>
      </c>
    </row>
    <row r="46" ht="15.75" customHeight="1">
      <c r="A46" s="1" t="s">
        <v>58</v>
      </c>
      <c r="B46" s="1" t="s">
        <v>50</v>
      </c>
      <c r="C46" s="1" t="s">
        <v>116</v>
      </c>
      <c r="D46" s="1">
        <v>17.2605186923625</v>
      </c>
    </row>
    <row r="47" ht="15.75" customHeight="1">
      <c r="A47" s="1" t="s">
        <v>59</v>
      </c>
      <c r="B47" s="1" t="s">
        <v>50</v>
      </c>
      <c r="C47" s="1" t="s">
        <v>117</v>
      </c>
      <c r="D47" s="1">
        <v>17.2074110718274</v>
      </c>
      <c r="E47" s="1">
        <f>AVERAGE(D47:D49)</f>
        <v>17.17410592</v>
      </c>
      <c r="F47" s="1">
        <f>STDEV(D47:D49)</f>
        <v>0.03110473156</v>
      </c>
    </row>
    <row r="48" ht="15.75" customHeight="1">
      <c r="A48" s="1" t="s">
        <v>60</v>
      </c>
      <c r="B48" s="1" t="s">
        <v>50</v>
      </c>
      <c r="C48" s="1" t="s">
        <v>117</v>
      </c>
      <c r="D48" s="1">
        <v>17.1690972097788</v>
      </c>
    </row>
    <row r="49" ht="15.75" customHeight="1">
      <c r="A49" s="1" t="s">
        <v>61</v>
      </c>
      <c r="B49" s="1" t="s">
        <v>50</v>
      </c>
      <c r="C49" s="1" t="s">
        <v>117</v>
      </c>
      <c r="D49" s="1">
        <v>17.1458094832212</v>
      </c>
    </row>
    <row r="50" ht="15.75" customHeight="1">
      <c r="A50" s="1" t="s">
        <v>62</v>
      </c>
      <c r="B50" s="1" t="s">
        <v>7</v>
      </c>
      <c r="C50" s="1" t="s">
        <v>118</v>
      </c>
      <c r="D50" s="1">
        <v>19.2859208426229</v>
      </c>
      <c r="E50" s="1">
        <f>AVERAGE(D50:D52)</f>
        <v>19.24245928</v>
      </c>
      <c r="F50" s="1">
        <f>STDEV(D50:D52)</f>
        <v>0.04944673077</v>
      </c>
    </row>
    <row r="51" ht="15.75" customHeight="1">
      <c r="A51" s="1" t="s">
        <v>64</v>
      </c>
      <c r="B51" s="1" t="s">
        <v>7</v>
      </c>
      <c r="C51" s="1" t="s">
        <v>118</v>
      </c>
      <c r="D51" s="1">
        <v>19.1886614011022</v>
      </c>
    </row>
    <row r="52" ht="15.75" customHeight="1">
      <c r="A52" s="1" t="s">
        <v>65</v>
      </c>
      <c r="B52" s="1" t="s">
        <v>7</v>
      </c>
      <c r="C52" s="1" t="s">
        <v>118</v>
      </c>
      <c r="D52" s="1">
        <v>19.2527955833808</v>
      </c>
    </row>
    <row r="53" ht="15.75" customHeight="1">
      <c r="A53" s="1" t="s">
        <v>66</v>
      </c>
      <c r="B53" s="1" t="s">
        <v>7</v>
      </c>
      <c r="C53" s="1" t="s">
        <v>119</v>
      </c>
      <c r="D53" s="1">
        <v>19.2494338062536</v>
      </c>
      <c r="E53" s="1">
        <f>AVERAGE(D53:D55)</f>
        <v>19.22543251</v>
      </c>
      <c r="F53" s="1">
        <f>STDEV(D53:D55)</f>
        <v>0.02225917131</v>
      </c>
    </row>
    <row r="54" ht="15.75" customHeight="1">
      <c r="A54" s="1" t="s">
        <v>68</v>
      </c>
      <c r="B54" s="1" t="s">
        <v>7</v>
      </c>
      <c r="C54" s="1" t="s">
        <v>119</v>
      </c>
      <c r="D54" s="1">
        <v>19.2213957891995</v>
      </c>
    </row>
    <row r="55" ht="15.75" customHeight="1">
      <c r="A55" s="1" t="s">
        <v>69</v>
      </c>
      <c r="B55" s="1" t="s">
        <v>7</v>
      </c>
      <c r="C55" s="1" t="s">
        <v>119</v>
      </c>
      <c r="D55" s="1">
        <v>19.2054679394247</v>
      </c>
    </row>
    <row r="56" ht="15.75" customHeight="1">
      <c r="A56" s="1" t="s">
        <v>70</v>
      </c>
      <c r="B56" s="1" t="s">
        <v>7</v>
      </c>
      <c r="C56" s="1" t="s">
        <v>120</v>
      </c>
      <c r="D56" s="1">
        <v>19.6194471098608</v>
      </c>
      <c r="E56" s="1">
        <f>AVERAGE(D56:D58)</f>
        <v>19.59779277</v>
      </c>
      <c r="F56" s="1">
        <f>STDEV(D56:D58)</f>
        <v>0.01881006085</v>
      </c>
    </row>
    <row r="57" ht="15.75" customHeight="1">
      <c r="A57" s="1" t="s">
        <v>72</v>
      </c>
      <c r="B57" s="1" t="s">
        <v>7</v>
      </c>
      <c r="C57" s="1" t="s">
        <v>120</v>
      </c>
      <c r="D57" s="1">
        <v>19.5855042034066</v>
      </c>
    </row>
    <row r="58" ht="15.75" customHeight="1">
      <c r="A58" s="1" t="s">
        <v>73</v>
      </c>
      <c r="B58" s="1" t="s">
        <v>7</v>
      </c>
      <c r="C58" s="1" t="s">
        <v>120</v>
      </c>
      <c r="D58" s="1">
        <v>19.5884270092439</v>
      </c>
    </row>
    <row r="59" ht="15.75" customHeight="1">
      <c r="A59" s="1" t="s">
        <v>74</v>
      </c>
      <c r="D59" s="1" t="s">
        <v>121</v>
      </c>
      <c r="E59" s="1" t="str">
        <f>AVERAGE(D59:D61)</f>
        <v>#DIV/0!</v>
      </c>
      <c r="F59" s="1" t="str">
        <f>STDEV(D59:D61)</f>
        <v>#DIV/0!</v>
      </c>
    </row>
    <row r="60" ht="15.75" customHeight="1">
      <c r="A60" s="1" t="s">
        <v>76</v>
      </c>
      <c r="D60" s="1" t="s">
        <v>121</v>
      </c>
    </row>
    <row r="61" ht="15.75" customHeight="1">
      <c r="A61" s="1" t="s">
        <v>77</v>
      </c>
      <c r="D61" s="1" t="s">
        <v>121</v>
      </c>
    </row>
    <row r="62" ht="15.75" customHeight="1">
      <c r="A62" s="1" t="s">
        <v>78</v>
      </c>
      <c r="B62" s="1" t="s">
        <v>24</v>
      </c>
      <c r="C62" s="1" t="s">
        <v>118</v>
      </c>
      <c r="D62" s="1">
        <v>22.291243545183</v>
      </c>
      <c r="E62" s="1">
        <f>AVERAGE(D62:D64)</f>
        <v>22.25228655</v>
      </c>
      <c r="F62" s="1">
        <f>STDEV(D62:D64)</f>
        <v>0.03425388071</v>
      </c>
    </row>
    <row r="63" ht="15.75" customHeight="1">
      <c r="A63" s="1" t="s">
        <v>79</v>
      </c>
      <c r="B63" s="1" t="s">
        <v>24</v>
      </c>
      <c r="C63" s="1" t="s">
        <v>118</v>
      </c>
      <c r="D63" s="1">
        <v>22.2387319793947</v>
      </c>
    </row>
    <row r="64" ht="15.75" customHeight="1">
      <c r="A64" s="1" t="s">
        <v>80</v>
      </c>
      <c r="B64" s="1" t="s">
        <v>24</v>
      </c>
      <c r="C64" s="1" t="s">
        <v>118</v>
      </c>
      <c r="D64" s="1">
        <v>22.2268841322151</v>
      </c>
    </row>
    <row r="65" ht="15.75" customHeight="1">
      <c r="A65" s="1" t="s">
        <v>81</v>
      </c>
      <c r="B65" s="1" t="s">
        <v>24</v>
      </c>
      <c r="C65" s="1" t="s">
        <v>119</v>
      </c>
      <c r="D65" s="1">
        <v>21.9838698106573</v>
      </c>
      <c r="E65" s="1">
        <f>AVERAGE(D65:D67)</f>
        <v>21.97583785</v>
      </c>
      <c r="F65" s="1">
        <f>STDEV(D65:D67)</f>
        <v>0.01645423255</v>
      </c>
    </row>
    <row r="66" ht="15.75" customHeight="1">
      <c r="A66" s="1" t="s">
        <v>82</v>
      </c>
      <c r="B66" s="1" t="s">
        <v>24</v>
      </c>
      <c r="C66" s="1" t="s">
        <v>119</v>
      </c>
      <c r="D66" s="1">
        <v>21.9569102160627</v>
      </c>
    </row>
    <row r="67" ht="15.75" customHeight="1">
      <c r="A67" s="1" t="s">
        <v>83</v>
      </c>
      <c r="B67" s="1" t="s">
        <v>24</v>
      </c>
      <c r="C67" s="1" t="s">
        <v>119</v>
      </c>
      <c r="D67" s="1">
        <v>21.9867335289282</v>
      </c>
    </row>
    <row r="68" ht="15.75" customHeight="1">
      <c r="A68" s="1" t="s">
        <v>84</v>
      </c>
      <c r="B68" s="1" t="s">
        <v>24</v>
      </c>
      <c r="C68" s="1" t="s">
        <v>120</v>
      </c>
      <c r="D68" s="1">
        <v>21.8045099960402</v>
      </c>
      <c r="E68" s="1">
        <f>AVERAGE(D68:D70)</f>
        <v>21.83706957</v>
      </c>
      <c r="F68" s="1">
        <f>STDEV(D68:D70)</f>
        <v>0.04422254175</v>
      </c>
    </row>
    <row r="69" ht="15.75" customHeight="1">
      <c r="A69" s="1" t="s">
        <v>85</v>
      </c>
      <c r="B69" s="1" t="s">
        <v>24</v>
      </c>
      <c r="C69" s="1" t="s">
        <v>120</v>
      </c>
      <c r="D69" s="1">
        <v>21.8192826771143</v>
      </c>
    </row>
    <row r="70" ht="15.75" customHeight="1">
      <c r="A70" s="1" t="s">
        <v>86</v>
      </c>
      <c r="B70" s="1" t="s">
        <v>24</v>
      </c>
      <c r="C70" s="1" t="s">
        <v>120</v>
      </c>
      <c r="D70" s="1">
        <v>21.8874160394232</v>
      </c>
    </row>
    <row r="71" ht="15.75" customHeight="1">
      <c r="A71" s="1" t="s">
        <v>87</v>
      </c>
      <c r="D71" s="1" t="s">
        <v>121</v>
      </c>
      <c r="E71" s="1" t="str">
        <f>AVERAGE(D71:D73)</f>
        <v>#DIV/0!</v>
      </c>
      <c r="F71" s="1" t="str">
        <f>STDEV(D71:D73)</f>
        <v>#DIV/0!</v>
      </c>
    </row>
    <row r="72" ht="15.75" customHeight="1">
      <c r="A72" s="1" t="s">
        <v>88</v>
      </c>
      <c r="D72" s="1" t="s">
        <v>121</v>
      </c>
    </row>
    <row r="73" ht="15.75" customHeight="1">
      <c r="A73" s="1" t="s">
        <v>89</v>
      </c>
      <c r="D73" s="1" t="s">
        <v>121</v>
      </c>
    </row>
    <row r="74" ht="15.75" customHeight="1">
      <c r="A74" s="1" t="s">
        <v>90</v>
      </c>
      <c r="B74" s="1" t="s">
        <v>37</v>
      </c>
      <c r="C74" s="1" t="s">
        <v>118</v>
      </c>
      <c r="D74" s="1">
        <v>26.0217851088605</v>
      </c>
      <c r="E74" s="1">
        <f>AVERAGE(D74:D76)</f>
        <v>26.04685655</v>
      </c>
      <c r="F74" s="1">
        <f>STDEV(D74:D76)</f>
        <v>0.04780228747</v>
      </c>
    </row>
    <row r="75" ht="15.75" customHeight="1">
      <c r="A75" s="1" t="s">
        <v>91</v>
      </c>
      <c r="B75" s="1" t="s">
        <v>37</v>
      </c>
      <c r="C75" s="1" t="s">
        <v>118</v>
      </c>
      <c r="D75" s="1">
        <v>26.1019789552195</v>
      </c>
    </row>
    <row r="76" ht="15.75" customHeight="1">
      <c r="A76" s="1" t="s">
        <v>92</v>
      </c>
      <c r="B76" s="1" t="s">
        <v>37</v>
      </c>
      <c r="C76" s="1" t="s">
        <v>118</v>
      </c>
      <c r="D76" s="1">
        <v>26.0168055823578</v>
      </c>
    </row>
    <row r="77" ht="15.75" customHeight="1">
      <c r="A77" s="1" t="s">
        <v>93</v>
      </c>
      <c r="B77" s="1" t="s">
        <v>37</v>
      </c>
      <c r="C77" s="1" t="s">
        <v>119</v>
      </c>
      <c r="D77" s="1">
        <v>26.1921534758515</v>
      </c>
      <c r="E77" s="1">
        <f>AVERAGE(D77:D79)</f>
        <v>26.17654965</v>
      </c>
      <c r="F77" s="1">
        <f>STDEV(D77:D79)</f>
        <v>0.02398531149</v>
      </c>
    </row>
    <row r="78" ht="15.75" customHeight="1">
      <c r="A78" s="1" t="s">
        <v>94</v>
      </c>
      <c r="B78" s="1" t="s">
        <v>37</v>
      </c>
      <c r="C78" s="1" t="s">
        <v>119</v>
      </c>
      <c r="D78" s="1">
        <v>26.1885640315581</v>
      </c>
    </row>
    <row r="79" ht="15.75" customHeight="1">
      <c r="A79" s="1" t="s">
        <v>95</v>
      </c>
      <c r="B79" s="1" t="s">
        <v>37</v>
      </c>
      <c r="C79" s="1" t="s">
        <v>119</v>
      </c>
      <c r="D79" s="1">
        <v>26.1489314388055</v>
      </c>
    </row>
    <row r="80" ht="15.75" customHeight="1">
      <c r="A80" s="1" t="s">
        <v>96</v>
      </c>
      <c r="B80" s="1" t="s">
        <v>37</v>
      </c>
      <c r="C80" s="1" t="s">
        <v>120</v>
      </c>
      <c r="D80" s="1">
        <v>26.4287376555411</v>
      </c>
      <c r="E80" s="1">
        <f>AVERAGE(D80:D82)</f>
        <v>26.44242893</v>
      </c>
      <c r="F80" s="1">
        <f>STDEV(D80:D82)</f>
        <v>0.0119170014</v>
      </c>
    </row>
    <row r="81" ht="15.75" customHeight="1">
      <c r="A81" s="1" t="s">
        <v>97</v>
      </c>
      <c r="B81" s="1" t="s">
        <v>37</v>
      </c>
      <c r="C81" s="1" t="s">
        <v>120</v>
      </c>
      <c r="D81" s="1">
        <v>26.4504690245486</v>
      </c>
    </row>
    <row r="82" ht="15.75" customHeight="1">
      <c r="A82" s="1" t="s">
        <v>98</v>
      </c>
      <c r="B82" s="1" t="s">
        <v>37</v>
      </c>
      <c r="C82" s="1" t="s">
        <v>120</v>
      </c>
      <c r="D82" s="1">
        <v>26.4480801005194</v>
      </c>
    </row>
    <row r="83" ht="15.75" customHeight="1">
      <c r="A83" s="1" t="s">
        <v>99</v>
      </c>
      <c r="D83" s="1" t="s">
        <v>121</v>
      </c>
      <c r="E83" s="1" t="str">
        <f>AVERAGE(D83:D85)</f>
        <v>#DIV/0!</v>
      </c>
      <c r="F83" s="1" t="str">
        <f>STDEV(D83:D85)</f>
        <v>#DIV/0!</v>
      </c>
    </row>
    <row r="84" ht="15.75" customHeight="1">
      <c r="A84" s="1" t="s">
        <v>100</v>
      </c>
      <c r="D84" s="1" t="s">
        <v>121</v>
      </c>
    </row>
    <row r="85" ht="15.75" customHeight="1">
      <c r="A85" s="1" t="s">
        <v>101</v>
      </c>
      <c r="D85" s="1" t="s">
        <v>121</v>
      </c>
    </row>
    <row r="86" ht="15.75" customHeight="1">
      <c r="A86" s="1" t="s">
        <v>102</v>
      </c>
      <c r="B86" s="1" t="s">
        <v>50</v>
      </c>
      <c r="C86" s="1" t="s">
        <v>118</v>
      </c>
      <c r="D86" s="1">
        <v>17.2445679286816</v>
      </c>
      <c r="E86" s="1">
        <f>AVERAGE(D86:D88)</f>
        <v>17.25193594</v>
      </c>
      <c r="F86" s="1">
        <f>STDEV(D86:D88)</f>
        <v>0.01893922188</v>
      </c>
    </row>
    <row r="87" ht="15.75" customHeight="1">
      <c r="A87" s="1" t="s">
        <v>103</v>
      </c>
      <c r="B87" s="1" t="s">
        <v>50</v>
      </c>
      <c r="C87" s="1" t="s">
        <v>118</v>
      </c>
      <c r="D87" s="1">
        <v>17.2734518909979</v>
      </c>
    </row>
    <row r="88" ht="15.75" customHeight="1">
      <c r="A88" s="1" t="s">
        <v>104</v>
      </c>
      <c r="B88" s="1" t="s">
        <v>50</v>
      </c>
      <c r="C88" s="1" t="s">
        <v>118</v>
      </c>
      <c r="D88" s="1">
        <v>17.2377879891665</v>
      </c>
    </row>
    <row r="89" ht="15.75" customHeight="1">
      <c r="A89" s="1" t="s">
        <v>105</v>
      </c>
      <c r="B89" s="1" t="s">
        <v>50</v>
      </c>
      <c r="C89" s="1" t="s">
        <v>119</v>
      </c>
      <c r="D89" s="1">
        <v>17.2798132174959</v>
      </c>
      <c r="E89" s="1">
        <f>AVERAGE(D89:D91)</f>
        <v>17.26066186</v>
      </c>
      <c r="F89" s="1">
        <f>STDEV(D89:D91)</f>
        <v>0.0168124024</v>
      </c>
    </row>
    <row r="90" ht="15.75" customHeight="1">
      <c r="A90" s="1" t="s">
        <v>106</v>
      </c>
      <c r="B90" s="1" t="s">
        <v>50</v>
      </c>
      <c r="C90" s="1" t="s">
        <v>119</v>
      </c>
      <c r="D90" s="1">
        <v>17.248333731026</v>
      </c>
    </row>
    <row r="91" ht="15.75" customHeight="1">
      <c r="A91" s="1" t="s">
        <v>107</v>
      </c>
      <c r="B91" s="1" t="s">
        <v>50</v>
      </c>
      <c r="C91" s="1" t="s">
        <v>119</v>
      </c>
      <c r="D91" s="1">
        <v>17.2538386282937</v>
      </c>
    </row>
    <row r="92" ht="15.75" customHeight="1">
      <c r="A92" s="1" t="s">
        <v>108</v>
      </c>
      <c r="B92" s="1" t="s">
        <v>50</v>
      </c>
      <c r="C92" s="1" t="s">
        <v>120</v>
      </c>
      <c r="D92" s="1">
        <v>17.5466652277448</v>
      </c>
      <c r="E92" s="1">
        <f>AVERAGE(D92:D94)</f>
        <v>17.57059936</v>
      </c>
      <c r="F92" s="1">
        <f>STDEV(D92:D94)</f>
        <v>0.02942611146</v>
      </c>
    </row>
    <row r="93" ht="15.75" customHeight="1">
      <c r="A93" s="1" t="s">
        <v>109</v>
      </c>
      <c r="B93" s="1" t="s">
        <v>50</v>
      </c>
      <c r="C93" s="1" t="s">
        <v>120</v>
      </c>
      <c r="D93" s="1">
        <v>17.6034533633538</v>
      </c>
    </row>
    <row r="94" ht="15.75" customHeight="1">
      <c r="A94" s="1" t="s">
        <v>110</v>
      </c>
      <c r="B94" s="1" t="s">
        <v>50</v>
      </c>
      <c r="C94" s="1" t="s">
        <v>120</v>
      </c>
      <c r="D94" s="1">
        <v>17.5616795030437</v>
      </c>
    </row>
    <row r="95" ht="15.75" customHeight="1">
      <c r="A95" s="1" t="s">
        <v>111</v>
      </c>
      <c r="D95" s="1" t="s">
        <v>121</v>
      </c>
    </row>
    <row r="96" ht="15.75" customHeight="1">
      <c r="A96" s="1" t="s">
        <v>112</v>
      </c>
      <c r="D96" s="1" t="s">
        <v>121</v>
      </c>
    </row>
    <row r="97" ht="15.75" customHeight="1">
      <c r="A97" s="1" t="s">
        <v>113</v>
      </c>
      <c r="D97" s="1" t="s">
        <v>121</v>
      </c>
    </row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8.78"/>
    <col customWidth="1" min="2" max="3" width="10.67"/>
    <col customWidth="1" min="4" max="4" width="18.78"/>
    <col customWidth="1" min="5" max="7" width="10.67"/>
    <col customWidth="1" min="8" max="8" width="17.33"/>
    <col customWidth="1" min="9" max="18" width="10.67"/>
    <col customWidth="1" min="19" max="19" width="18.78"/>
    <col customWidth="1" min="20" max="30" width="10.67"/>
  </cols>
  <sheetData>
    <row r="1" ht="13.5" customHeight="1">
      <c r="A1" s="3" t="s">
        <v>7</v>
      </c>
      <c r="B1" s="4" t="s">
        <v>122</v>
      </c>
      <c r="C1" s="4" t="s">
        <v>123</v>
      </c>
      <c r="D1" s="3" t="s">
        <v>50</v>
      </c>
      <c r="E1" s="4" t="s">
        <v>122</v>
      </c>
      <c r="F1" s="4" t="s">
        <v>123</v>
      </c>
      <c r="G1" s="4" t="s">
        <v>124</v>
      </c>
      <c r="H1" s="5"/>
      <c r="I1" s="6" t="s">
        <v>125</v>
      </c>
      <c r="J1" s="6" t="s">
        <v>123</v>
      </c>
      <c r="K1" s="6" t="s">
        <v>126</v>
      </c>
      <c r="L1" s="7" t="s">
        <v>127</v>
      </c>
      <c r="M1" s="6" t="s">
        <v>128</v>
      </c>
      <c r="N1" s="6" t="s">
        <v>129</v>
      </c>
      <c r="O1" s="6" t="s">
        <v>130</v>
      </c>
      <c r="P1" s="6"/>
      <c r="Q1" s="6" t="s">
        <v>131</v>
      </c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2" ht="15.75" customHeight="1">
      <c r="A2" s="9" t="s">
        <v>132</v>
      </c>
      <c r="B2" s="10">
        <v>18.55736659</v>
      </c>
      <c r="C2" s="1">
        <v>0.057723040228057014</v>
      </c>
      <c r="D2" s="9" t="s">
        <v>132</v>
      </c>
      <c r="E2" s="1">
        <v>16.831625203984398</v>
      </c>
      <c r="F2" s="1">
        <v>0.030065573897362693</v>
      </c>
      <c r="G2" s="11">
        <f t="shared" ref="G2:G16" si="1">(B2-E2)</f>
        <v>1.725741386</v>
      </c>
      <c r="H2" s="9" t="s">
        <v>133</v>
      </c>
      <c r="I2" s="12">
        <f>AVERAGE(G2:G4)</f>
        <v>1.674332052</v>
      </c>
      <c r="J2" s="12">
        <f>STDEV(G2:G4)</f>
        <v>0.08494739168</v>
      </c>
      <c r="K2" s="12">
        <f>I2-$I$2</f>
        <v>0</v>
      </c>
      <c r="L2" s="12">
        <f>(($J$2^2)+(J2^2))^(1/2)</f>
        <v>0.1201337534</v>
      </c>
      <c r="M2" s="12">
        <f>1.8^-(K2)</f>
        <v>1</v>
      </c>
      <c r="N2" s="12">
        <f>K2+L2</f>
        <v>0.1201337534</v>
      </c>
      <c r="O2" s="13">
        <f t="shared" ref="O2:O3" si="2">1.8^-N2</f>
        <v>0.9318224206</v>
      </c>
      <c r="P2" s="12" t="s">
        <v>134</v>
      </c>
      <c r="Q2" s="12">
        <f>M2-O2</f>
        <v>0.06817757937</v>
      </c>
      <c r="R2" s="8"/>
      <c r="S2" s="8"/>
      <c r="T2" s="8"/>
      <c r="U2" s="14" t="s">
        <v>135</v>
      </c>
      <c r="V2" s="15"/>
      <c r="W2" s="8"/>
      <c r="X2" s="8"/>
      <c r="Y2" s="8"/>
      <c r="Z2" s="8"/>
      <c r="AA2" s="8"/>
      <c r="AB2" s="8"/>
      <c r="AC2" s="8"/>
      <c r="AD2" s="8"/>
    </row>
    <row r="3" ht="13.5" customHeight="1">
      <c r="A3" s="9" t="s">
        <v>136</v>
      </c>
      <c r="B3" s="1">
        <v>18.95668681665507</v>
      </c>
      <c r="C3" s="1">
        <v>0.008807776384150475</v>
      </c>
      <c r="D3" s="9" t="s">
        <v>136</v>
      </c>
      <c r="E3" s="1">
        <v>17.2357139431188</v>
      </c>
      <c r="F3" s="1">
        <v>0.029258110415633143</v>
      </c>
      <c r="G3" s="11">
        <f t="shared" si="1"/>
        <v>1.720972874</v>
      </c>
      <c r="H3" s="16"/>
      <c r="I3" s="12"/>
      <c r="J3" s="12"/>
      <c r="K3" s="12"/>
      <c r="L3" s="12"/>
      <c r="M3" s="12"/>
      <c r="N3" s="12">
        <f>K2-L2</f>
        <v>-0.1201337534</v>
      </c>
      <c r="O3" s="13">
        <f t="shared" si="2"/>
        <v>1.07316585</v>
      </c>
      <c r="P3" s="12" t="s">
        <v>137</v>
      </c>
      <c r="Q3" s="12">
        <f>O3-M2</f>
        <v>0.07316584991</v>
      </c>
      <c r="R3" s="8"/>
      <c r="S3" s="8"/>
      <c r="T3" s="17" t="s">
        <v>7</v>
      </c>
      <c r="U3" s="9" t="s">
        <v>134</v>
      </c>
      <c r="V3" s="9" t="s">
        <v>137</v>
      </c>
      <c r="W3" s="8"/>
      <c r="X3" s="8"/>
      <c r="Y3" s="8"/>
      <c r="Z3" s="8"/>
      <c r="AA3" s="8"/>
      <c r="AB3" s="8"/>
      <c r="AC3" s="8"/>
      <c r="AD3" s="8"/>
    </row>
    <row r="4" ht="13.5" customHeight="1">
      <c r="A4" s="9" t="s">
        <v>138</v>
      </c>
      <c r="B4" s="1">
        <v>19.24776318517617</v>
      </c>
      <c r="C4" s="1">
        <v>0.00441254050458213</v>
      </c>
      <c r="D4" s="9" t="s">
        <v>138</v>
      </c>
      <c r="E4" s="1">
        <v>17.671481287935364</v>
      </c>
      <c r="F4" s="1">
        <v>0.02721754773703783</v>
      </c>
      <c r="G4" s="11">
        <f t="shared" si="1"/>
        <v>1.576281897</v>
      </c>
      <c r="H4" s="9"/>
      <c r="I4" s="12"/>
      <c r="J4" s="12"/>
      <c r="K4" s="12"/>
      <c r="L4" s="12"/>
      <c r="M4" s="12"/>
      <c r="N4" s="12"/>
      <c r="O4" s="13"/>
      <c r="P4" s="12"/>
      <c r="Q4" s="12"/>
      <c r="R4" s="8"/>
      <c r="S4" s="9" t="s">
        <v>133</v>
      </c>
      <c r="T4" s="18">
        <f>M2</f>
        <v>1</v>
      </c>
      <c r="U4" s="18">
        <f>Q2</f>
        <v>0.06817757937</v>
      </c>
      <c r="V4" s="18">
        <f>Q3</f>
        <v>0.07316584991</v>
      </c>
      <c r="W4" s="8"/>
      <c r="X4" s="8"/>
      <c r="Y4" s="8"/>
      <c r="Z4" s="8"/>
      <c r="AA4" s="8"/>
      <c r="AB4" s="8"/>
      <c r="AC4" s="8"/>
      <c r="AD4" s="8"/>
    </row>
    <row r="5" ht="13.5" customHeight="1">
      <c r="A5" s="1" t="s">
        <v>139</v>
      </c>
      <c r="B5" s="1">
        <v>18.8130226051767</v>
      </c>
      <c r="C5" s="1">
        <v>0.025020039484172876</v>
      </c>
      <c r="D5" s="1" t="s">
        <v>140</v>
      </c>
      <c r="E5" s="1">
        <v>18.0223283171743</v>
      </c>
      <c r="F5" s="1">
        <v>0.03767952111593879</v>
      </c>
      <c r="G5" s="11">
        <f t="shared" si="1"/>
        <v>0.790694288</v>
      </c>
      <c r="H5" s="8" t="s">
        <v>141</v>
      </c>
      <c r="I5" s="12">
        <f>AVERAGE(G5:G7)</f>
        <v>1.351847276</v>
      </c>
      <c r="J5" s="12">
        <f>STDEV(G5:G7)</f>
        <v>0.5247409009</v>
      </c>
      <c r="K5" s="12">
        <f>I5-$I$2</f>
        <v>-0.3224847766</v>
      </c>
      <c r="L5" s="12">
        <f>(($J$2^2)+(J5^2))^(1/2)</f>
        <v>0.5315722645</v>
      </c>
      <c r="M5" s="12">
        <f>1.8^-(K5)</f>
        <v>1.208708279</v>
      </c>
      <c r="N5" s="12">
        <f>K5+L5</f>
        <v>0.2090874879</v>
      </c>
      <c r="O5" s="13">
        <f t="shared" ref="O5:O6" si="3">1.8^-N5</f>
        <v>0.8843531217</v>
      </c>
      <c r="P5" s="12" t="s">
        <v>134</v>
      </c>
      <c r="Q5" s="12">
        <f>M5-O5</f>
        <v>0.3243551573</v>
      </c>
      <c r="R5" s="8"/>
      <c r="S5" s="8" t="s">
        <v>141</v>
      </c>
      <c r="T5" s="18">
        <f>M5</f>
        <v>1.208708279</v>
      </c>
      <c r="U5" s="18">
        <f>Q5</f>
        <v>0.3243551573</v>
      </c>
      <c r="V5" s="18">
        <f>Q6</f>
        <v>0.4433192514</v>
      </c>
      <c r="W5" s="8"/>
      <c r="X5" s="8"/>
      <c r="Y5" s="8"/>
      <c r="Z5" s="8"/>
      <c r="AA5" s="8"/>
      <c r="AB5" s="8"/>
      <c r="AC5" s="8"/>
      <c r="AD5" s="8"/>
    </row>
    <row r="6" ht="13.5" customHeight="1">
      <c r="A6" s="8" t="s">
        <v>142</v>
      </c>
      <c r="B6" s="1">
        <v>19.037195602228266</v>
      </c>
      <c r="C6" s="1">
        <v>0.015081015035138097</v>
      </c>
      <c r="D6" s="8" t="s">
        <v>142</v>
      </c>
      <c r="E6" s="1">
        <v>17.206823591053436</v>
      </c>
      <c r="F6" s="1">
        <v>0.05863746122761634</v>
      </c>
      <c r="G6" s="11">
        <f t="shared" si="1"/>
        <v>1.830372011</v>
      </c>
      <c r="H6" s="8"/>
      <c r="I6" s="9"/>
      <c r="J6" s="9"/>
      <c r="K6" s="9"/>
      <c r="L6" s="9"/>
      <c r="M6" s="9"/>
      <c r="N6" s="12">
        <f>K5-L5</f>
        <v>-0.8540570412</v>
      </c>
      <c r="O6" s="13">
        <f t="shared" si="3"/>
        <v>1.65202753</v>
      </c>
      <c r="P6" s="12" t="s">
        <v>137</v>
      </c>
      <c r="Q6" s="12">
        <f>O6-M5</f>
        <v>0.4433192514</v>
      </c>
      <c r="R6" s="8"/>
      <c r="S6" s="8" t="s">
        <v>143</v>
      </c>
      <c r="T6" s="18">
        <f>M8</f>
        <v>0.692576412</v>
      </c>
      <c r="U6" s="18">
        <f>Q8</f>
        <v>0.05140406622</v>
      </c>
      <c r="V6" s="18">
        <f>Q9</f>
        <v>0.05552523276</v>
      </c>
      <c r="W6" s="8"/>
      <c r="X6" s="8"/>
      <c r="Y6" s="8"/>
      <c r="Z6" s="8"/>
      <c r="AA6" s="8"/>
      <c r="AB6" s="8"/>
      <c r="AC6" s="8"/>
      <c r="AD6" s="8"/>
    </row>
    <row r="7" ht="13.5" customHeight="1">
      <c r="A7" s="8" t="s">
        <v>144</v>
      </c>
      <c r="B7" s="1">
        <v>19.09684053644393</v>
      </c>
      <c r="C7" s="1">
        <v>0.014813232004989286</v>
      </c>
      <c r="D7" s="8" t="s">
        <v>144</v>
      </c>
      <c r="E7" s="1">
        <v>17.6623650087694</v>
      </c>
      <c r="F7" s="1">
        <v>0.022770963832045066</v>
      </c>
      <c r="G7" s="11">
        <f t="shared" si="1"/>
        <v>1.434475528</v>
      </c>
      <c r="H7" s="9"/>
      <c r="I7" s="9"/>
      <c r="J7" s="9"/>
      <c r="K7" s="9"/>
      <c r="L7" s="9"/>
      <c r="M7" s="9"/>
      <c r="N7" s="9"/>
      <c r="O7" s="9"/>
      <c r="P7" s="9"/>
      <c r="Q7" s="9"/>
      <c r="R7" s="8"/>
      <c r="S7" s="8" t="s">
        <v>145</v>
      </c>
      <c r="T7" s="18">
        <f>M11</f>
        <v>1.03896935</v>
      </c>
      <c r="U7" s="18">
        <f>Q11</f>
        <v>0.1050511876</v>
      </c>
      <c r="V7" s="18">
        <f>Q12</f>
        <v>0.1168678033</v>
      </c>
      <c r="W7" s="8"/>
      <c r="X7" s="8"/>
      <c r="Y7" s="8"/>
      <c r="Z7" s="8"/>
      <c r="AA7" s="8"/>
      <c r="AB7" s="8"/>
      <c r="AC7" s="8"/>
      <c r="AD7" s="8"/>
    </row>
    <row r="8" ht="13.5" customHeight="1">
      <c r="A8" s="8" t="s">
        <v>146</v>
      </c>
      <c r="B8" s="1">
        <v>19.451334642026666</v>
      </c>
      <c r="C8" s="1">
        <v>0.010678431710373642</v>
      </c>
      <c r="D8" s="8" t="s">
        <v>146</v>
      </c>
      <c r="E8" s="1">
        <v>17.1259040688017</v>
      </c>
      <c r="F8" s="1">
        <v>0.039098175931892507</v>
      </c>
      <c r="G8" s="11">
        <f t="shared" si="1"/>
        <v>2.325430573</v>
      </c>
      <c r="H8" s="8" t="s">
        <v>143</v>
      </c>
      <c r="I8" s="12">
        <f>AVERAGE(G8:G10)</f>
        <v>2.29928108</v>
      </c>
      <c r="J8" s="12">
        <f>STDEV(G8:G10)</f>
        <v>0.09999286908</v>
      </c>
      <c r="K8" s="12">
        <f>I8-$I$2</f>
        <v>0.6249490277</v>
      </c>
      <c r="L8" s="12">
        <f>(($J$2^2)+(J8^2))^(1/2)</f>
        <v>0.1312045473</v>
      </c>
      <c r="M8" s="12">
        <f>1.8^-(K8)</f>
        <v>0.692576412</v>
      </c>
      <c r="N8" s="12">
        <f>K8+L8</f>
        <v>0.756153575</v>
      </c>
      <c r="O8" s="13">
        <f t="shared" ref="O8:O9" si="4">1.8^-N8</f>
        <v>0.6411723458</v>
      </c>
      <c r="P8" s="12" t="s">
        <v>134</v>
      </c>
      <c r="Q8" s="12">
        <f>M8-O8</f>
        <v>0.05140406622</v>
      </c>
      <c r="R8" s="8"/>
      <c r="S8" s="8" t="s">
        <v>147</v>
      </c>
      <c r="T8" s="18">
        <f>M14</f>
        <v>0.8286212923</v>
      </c>
      <c r="U8" s="18">
        <f>Q14</f>
        <v>0.0429516363</v>
      </c>
      <c r="V8" s="18">
        <f>Q15</f>
        <v>0.04529975176</v>
      </c>
      <c r="W8" s="8"/>
      <c r="X8" s="8"/>
      <c r="Y8" s="8"/>
      <c r="Z8" s="8"/>
      <c r="AA8" s="8"/>
      <c r="AB8" s="8"/>
      <c r="AC8" s="8"/>
      <c r="AD8" s="8"/>
    </row>
    <row r="9" ht="13.5" customHeight="1">
      <c r="A9" s="8" t="s">
        <v>148</v>
      </c>
      <c r="B9" s="1">
        <v>19.7550938735473</v>
      </c>
      <c r="C9" s="1">
        <v>0.024861806196615866</v>
      </c>
      <c r="D9" s="8" t="s">
        <v>148</v>
      </c>
      <c r="E9" s="1">
        <v>17.371492843890668</v>
      </c>
      <c r="F9" s="1">
        <v>0.06932984128515374</v>
      </c>
      <c r="G9" s="11">
        <f t="shared" si="1"/>
        <v>2.38360103</v>
      </c>
      <c r="H9" s="9"/>
      <c r="I9" s="12"/>
      <c r="J9" s="12"/>
      <c r="K9" s="12"/>
      <c r="L9" s="12"/>
      <c r="M9" s="12"/>
      <c r="N9" s="12">
        <f>K8-L8</f>
        <v>0.4937444805</v>
      </c>
      <c r="O9" s="13">
        <f t="shared" si="4"/>
        <v>0.7481016448</v>
      </c>
      <c r="P9" s="12" t="s">
        <v>137</v>
      </c>
      <c r="Q9" s="12">
        <f>O9-M8</f>
        <v>0.05552523276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ht="13.5" customHeight="1">
      <c r="A10" s="8" t="s">
        <v>149</v>
      </c>
      <c r="B10" s="1">
        <v>19.083016924788797</v>
      </c>
      <c r="C10" s="1">
        <v>0.04786655640436533</v>
      </c>
      <c r="D10" s="8" t="s">
        <v>149</v>
      </c>
      <c r="E10" s="1">
        <v>16.894205287747</v>
      </c>
      <c r="F10" s="1">
        <v>0.023561931674522533</v>
      </c>
      <c r="G10" s="11">
        <f t="shared" si="1"/>
        <v>2.188811637</v>
      </c>
      <c r="H10" s="9"/>
      <c r="I10" s="12"/>
      <c r="J10" s="12"/>
      <c r="K10" s="12"/>
      <c r="L10" s="12"/>
      <c r="M10" s="12"/>
      <c r="N10" s="12"/>
      <c r="O10" s="13"/>
      <c r="P10" s="12"/>
      <c r="Q10" s="12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ht="13.5" customHeight="1">
      <c r="A11" s="8" t="s">
        <v>150</v>
      </c>
      <c r="B11" s="1">
        <v>19.708497070091436</v>
      </c>
      <c r="C11" s="1">
        <v>0.05129987807710328</v>
      </c>
      <c r="D11" s="8" t="s">
        <v>150</v>
      </c>
      <c r="E11" s="1">
        <v>17.9574469440523</v>
      </c>
      <c r="F11" s="1">
        <v>0.011839317715568254</v>
      </c>
      <c r="G11" s="11">
        <f t="shared" si="1"/>
        <v>1.751050126</v>
      </c>
      <c r="H11" s="8" t="s">
        <v>145</v>
      </c>
      <c r="I11" s="12">
        <f>AVERAGE(G11:G13)</f>
        <v>1.609292789</v>
      </c>
      <c r="J11" s="12">
        <f>STDEV(G11:G13)</f>
        <v>0.1602251922</v>
      </c>
      <c r="K11" s="12">
        <f>I11-$I$2</f>
        <v>-0.06503926349</v>
      </c>
      <c r="L11" s="12">
        <f>(($J$2^2)+(J11^2))^(1/2)</f>
        <v>0.1813509624</v>
      </c>
      <c r="M11" s="12">
        <f>1.8^-(K11)</f>
        <v>1.03896935</v>
      </c>
      <c r="N11" s="12">
        <f>K11+L11</f>
        <v>0.1163116989</v>
      </c>
      <c r="O11" s="13">
        <f t="shared" ref="O11:O12" si="5">1.8^-N11</f>
        <v>0.933918162</v>
      </c>
      <c r="P11" s="12" t="s">
        <v>134</v>
      </c>
      <c r="Q11" s="12">
        <f>M11-O11</f>
        <v>0.1050511876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ht="13.5" customHeight="1">
      <c r="A12" s="8" t="s">
        <v>151</v>
      </c>
      <c r="B12" s="1">
        <v>18.6664563660873</v>
      </c>
      <c r="C12" s="1">
        <v>0.03281820186486503</v>
      </c>
      <c r="D12" s="8" t="s">
        <v>151</v>
      </c>
      <c r="E12" s="2">
        <v>17.231002214895934</v>
      </c>
      <c r="F12" s="2">
        <v>0.027726185067057364</v>
      </c>
      <c r="G12" s="11">
        <f t="shared" si="1"/>
        <v>1.435454151</v>
      </c>
      <c r="H12" s="9"/>
      <c r="I12" s="9"/>
      <c r="J12" s="9"/>
      <c r="K12" s="9"/>
      <c r="L12" s="9"/>
      <c r="M12" s="9"/>
      <c r="N12" s="12">
        <f>K11-L11</f>
        <v>-0.2463902259</v>
      </c>
      <c r="O12" s="13">
        <f t="shared" si="5"/>
        <v>1.155837153</v>
      </c>
      <c r="P12" s="12" t="s">
        <v>137</v>
      </c>
      <c r="Q12" s="12">
        <f>O12-M11</f>
        <v>0.1168678033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ht="13.5" customHeight="1">
      <c r="A13" s="8" t="s">
        <v>152</v>
      </c>
      <c r="B13" s="1">
        <v>18.8154800106911</v>
      </c>
      <c r="C13" s="1">
        <v>0.02187257968910605</v>
      </c>
      <c r="D13" s="8" t="s">
        <v>152</v>
      </c>
      <c r="E13" s="1">
        <v>17.174105921609137</v>
      </c>
      <c r="F13" s="1">
        <v>0.031104731558902952</v>
      </c>
      <c r="G13" s="11">
        <f t="shared" si="1"/>
        <v>1.641374089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ht="13.5" customHeight="1">
      <c r="A14" s="8" t="s">
        <v>153</v>
      </c>
      <c r="B14" s="1">
        <v>19.242459275701965</v>
      </c>
      <c r="C14" s="1">
        <v>0.04944673076709255</v>
      </c>
      <c r="D14" s="8" t="s">
        <v>153</v>
      </c>
      <c r="E14" s="1">
        <v>17.251935936282</v>
      </c>
      <c r="F14" s="1">
        <v>0.018939221881049555</v>
      </c>
      <c r="G14" s="11">
        <f t="shared" si="1"/>
        <v>1.990523339</v>
      </c>
      <c r="H14" s="8" t="s">
        <v>147</v>
      </c>
      <c r="I14" s="12">
        <f>AVERAGE(G14:G16)</f>
        <v>1.994162467</v>
      </c>
      <c r="J14" s="12">
        <f>STDEV(G14:G16)</f>
        <v>0.03137009051</v>
      </c>
      <c r="K14" s="12">
        <f>I14-$I$2</f>
        <v>0.3198304149</v>
      </c>
      <c r="L14" s="12">
        <f>(($J$2^2)+(J14^2))^(1/2)</f>
        <v>0.09055463506</v>
      </c>
      <c r="M14" s="12">
        <f>1.8^-(K14)</f>
        <v>0.8286212923</v>
      </c>
      <c r="N14" s="12">
        <f>K14+L14</f>
        <v>0.41038505</v>
      </c>
      <c r="O14" s="13">
        <f t="shared" ref="O14:O15" si="6">1.8^-N14</f>
        <v>0.785669656</v>
      </c>
      <c r="P14" s="12" t="s">
        <v>134</v>
      </c>
      <c r="Q14" s="12">
        <f>M14-O14</f>
        <v>0.0429516363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ht="13.5" customHeight="1">
      <c r="A15" s="8" t="s">
        <v>154</v>
      </c>
      <c r="B15" s="1">
        <v>19.225432511625932</v>
      </c>
      <c r="C15" s="1">
        <v>0.022259171311285447</v>
      </c>
      <c r="D15" s="8" t="s">
        <v>154</v>
      </c>
      <c r="E15" s="1">
        <v>17.260661858938533</v>
      </c>
      <c r="F15" s="1">
        <v>0.016812402399020012</v>
      </c>
      <c r="G15" s="11">
        <f t="shared" si="1"/>
        <v>1.964770653</v>
      </c>
      <c r="H15" s="9"/>
      <c r="I15" s="9"/>
      <c r="J15" s="9"/>
      <c r="K15" s="9"/>
      <c r="L15" s="9"/>
      <c r="M15" s="9"/>
      <c r="N15" s="12">
        <f>K14-L14</f>
        <v>0.2292757799</v>
      </c>
      <c r="O15" s="13">
        <f t="shared" si="6"/>
        <v>0.8739210441</v>
      </c>
      <c r="P15" s="12" t="s">
        <v>137</v>
      </c>
      <c r="Q15" s="12">
        <f>O15-M14</f>
        <v>0.04529975176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ht="13.5" customHeight="1">
      <c r="A16" s="8" t="s">
        <v>155</v>
      </c>
      <c r="B16" s="1">
        <v>19.597792774170433</v>
      </c>
      <c r="C16" s="1">
        <v>0.018810060848757335</v>
      </c>
      <c r="D16" s="8" t="s">
        <v>155</v>
      </c>
      <c r="E16" s="1">
        <v>17.570599364714102</v>
      </c>
      <c r="F16" s="1">
        <v>0.02942611145990704</v>
      </c>
      <c r="G16" s="11">
        <f t="shared" si="1"/>
        <v>2.027193409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ht="13.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ht="13.5" customHeight="1">
      <c r="A18" s="3" t="s">
        <v>24</v>
      </c>
      <c r="B18" s="4" t="s">
        <v>122</v>
      </c>
      <c r="C18" s="4" t="s">
        <v>123</v>
      </c>
      <c r="D18" s="3" t="s">
        <v>50</v>
      </c>
      <c r="E18" s="4" t="s">
        <v>122</v>
      </c>
      <c r="F18" s="4" t="s">
        <v>123</v>
      </c>
      <c r="G18" s="4" t="s">
        <v>124</v>
      </c>
      <c r="H18" s="5"/>
      <c r="I18" s="6" t="s">
        <v>125</v>
      </c>
      <c r="J18" s="6" t="s">
        <v>123</v>
      </c>
      <c r="K18" s="6" t="s">
        <v>126</v>
      </c>
      <c r="L18" s="7" t="s">
        <v>127</v>
      </c>
      <c r="M18" s="6" t="s">
        <v>128</v>
      </c>
      <c r="N18" s="6" t="s">
        <v>129</v>
      </c>
      <c r="O18" s="6" t="s">
        <v>130</v>
      </c>
      <c r="P18" s="6"/>
      <c r="Q18" s="6" t="s">
        <v>131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ht="16.5" customHeight="1">
      <c r="A19" s="9" t="s">
        <v>132</v>
      </c>
      <c r="B19" s="1">
        <v>21.080997357171835</v>
      </c>
      <c r="C19" s="1">
        <v>0.032547269431121316</v>
      </c>
      <c r="D19" s="9" t="s">
        <v>132</v>
      </c>
      <c r="E19" s="1">
        <v>16.831625203984398</v>
      </c>
      <c r="F19" s="1">
        <v>0.030065573897362693</v>
      </c>
      <c r="G19" s="11">
        <f t="shared" ref="G19:G33" si="7">(B19-E19)</f>
        <v>4.249372153</v>
      </c>
      <c r="H19" s="9" t="s">
        <v>133</v>
      </c>
      <c r="I19" s="12">
        <f>AVERAGE(G19:G21)</f>
        <v>4.360575116</v>
      </c>
      <c r="J19" s="12">
        <f>STDEV(G19:G21)</f>
        <v>0.1654103728</v>
      </c>
      <c r="K19" s="12">
        <f>I19-$I$19</f>
        <v>0</v>
      </c>
      <c r="L19" s="12">
        <f>(($J$19^2)+(J19^2))^(1/2)</f>
        <v>0.2339255925</v>
      </c>
      <c r="M19" s="12">
        <f>1.8^-(K19)</f>
        <v>1</v>
      </c>
      <c r="N19" s="12">
        <f>K19+L19</f>
        <v>0.2339255925</v>
      </c>
      <c r="O19" s="13">
        <f t="shared" ref="O19:O20" si="8">1.8^-N19</f>
        <v>0.8715357934</v>
      </c>
      <c r="P19" s="12" t="s">
        <v>134</v>
      </c>
      <c r="Q19" s="12">
        <f>M19-O19</f>
        <v>0.1284642066</v>
      </c>
      <c r="R19" s="8"/>
      <c r="S19" s="8"/>
      <c r="T19" s="8"/>
      <c r="U19" s="14" t="s">
        <v>156</v>
      </c>
      <c r="V19" s="15"/>
      <c r="W19" s="8"/>
      <c r="X19" s="8"/>
      <c r="Y19" s="8"/>
      <c r="Z19" s="8"/>
      <c r="AA19" s="8"/>
      <c r="AB19" s="8"/>
      <c r="AC19" s="8"/>
      <c r="AD19" s="8"/>
    </row>
    <row r="20" ht="16.5" customHeight="1">
      <c r="A20" s="9" t="s">
        <v>136</v>
      </c>
      <c r="B20" s="1">
        <v>21.7863748042803</v>
      </c>
      <c r="C20" s="1">
        <v>0.026955347594948196</v>
      </c>
      <c r="D20" s="9" t="s">
        <v>136</v>
      </c>
      <c r="E20" s="1">
        <v>17.2357139431188</v>
      </c>
      <c r="F20" s="1">
        <v>0.029258110415633143</v>
      </c>
      <c r="G20" s="11">
        <f t="shared" si="7"/>
        <v>4.550660861</v>
      </c>
      <c r="H20" s="16"/>
      <c r="I20" s="12"/>
      <c r="J20" s="12"/>
      <c r="K20" s="12"/>
      <c r="L20" s="12"/>
      <c r="M20" s="12"/>
      <c r="N20" s="12">
        <f>K19-L19</f>
        <v>-0.2339255925</v>
      </c>
      <c r="O20" s="13">
        <f t="shared" si="8"/>
        <v>1.147399806</v>
      </c>
      <c r="P20" s="12" t="s">
        <v>137</v>
      </c>
      <c r="Q20" s="12">
        <f>O20-M19</f>
        <v>0.1473998057</v>
      </c>
      <c r="R20" s="8"/>
      <c r="S20" s="8"/>
      <c r="T20" s="17" t="s">
        <v>24</v>
      </c>
      <c r="U20" s="9" t="s">
        <v>134</v>
      </c>
      <c r="V20" s="9" t="s">
        <v>137</v>
      </c>
      <c r="W20" s="8"/>
      <c r="X20" s="8"/>
      <c r="Y20" s="8"/>
      <c r="Z20" s="8"/>
      <c r="AA20" s="8"/>
      <c r="AB20" s="8"/>
      <c r="AC20" s="8"/>
      <c r="AD20" s="8"/>
    </row>
    <row r="21" ht="13.5" customHeight="1">
      <c r="A21" s="9" t="s">
        <v>138</v>
      </c>
      <c r="B21" s="1">
        <v>21.9531736213729</v>
      </c>
      <c r="C21" s="1">
        <v>0.026025735958115352</v>
      </c>
      <c r="D21" s="9" t="s">
        <v>138</v>
      </c>
      <c r="E21" s="1">
        <v>17.671481287935364</v>
      </c>
      <c r="F21" s="1">
        <v>0.02721754773703783</v>
      </c>
      <c r="G21" s="11">
        <f t="shared" si="7"/>
        <v>4.281692333</v>
      </c>
      <c r="H21" s="9"/>
      <c r="I21" s="12"/>
      <c r="J21" s="12"/>
      <c r="K21" s="12"/>
      <c r="L21" s="12"/>
      <c r="M21" s="12"/>
      <c r="N21" s="12"/>
      <c r="O21" s="13"/>
      <c r="P21" s="12"/>
      <c r="Q21" s="12"/>
      <c r="R21" s="8"/>
      <c r="S21" s="9" t="s">
        <v>133</v>
      </c>
      <c r="T21" s="18">
        <f>M19</f>
        <v>1</v>
      </c>
      <c r="U21" s="18">
        <f>Q19</f>
        <v>0.1284642066</v>
      </c>
      <c r="V21" s="18">
        <f>Q20</f>
        <v>0.1473998057</v>
      </c>
      <c r="W21" s="8"/>
      <c r="X21" s="8"/>
      <c r="Y21" s="8"/>
      <c r="Z21" s="8"/>
      <c r="AA21" s="8"/>
      <c r="AB21" s="8"/>
      <c r="AC21" s="8"/>
      <c r="AD21" s="8"/>
    </row>
    <row r="22" ht="13.5" customHeight="1">
      <c r="A22" s="1" t="s">
        <v>157</v>
      </c>
      <c r="B22" s="8">
        <v>16.312489019508032</v>
      </c>
      <c r="C22" s="8">
        <v>0.031883459834795576</v>
      </c>
      <c r="D22" s="1" t="s">
        <v>158</v>
      </c>
      <c r="E22" s="1">
        <v>18.0223283171743</v>
      </c>
      <c r="F22" s="1">
        <v>0.03767952111593879</v>
      </c>
      <c r="G22" s="11">
        <f t="shared" si="7"/>
        <v>-1.709839298</v>
      </c>
      <c r="H22" s="8" t="s">
        <v>141</v>
      </c>
      <c r="I22" s="12">
        <f>AVERAGE(G22:G24)</f>
        <v>-1.252392763</v>
      </c>
      <c r="J22" s="12">
        <f>STDEV(G22:G24)</f>
        <v>0.4014608681</v>
      </c>
      <c r="K22" s="12">
        <f>I22-$I$19</f>
        <v>-5.612967879</v>
      </c>
      <c r="L22" s="12">
        <f>(($J$19^2)+(J22^2))^(1/2)</f>
        <v>0.4342020498</v>
      </c>
      <c r="M22" s="12">
        <f>1.8^-(K22)</f>
        <v>27.09170709</v>
      </c>
      <c r="N22" s="12">
        <f>K22+L22</f>
        <v>-5.178765829</v>
      </c>
      <c r="O22" s="13">
        <f t="shared" ref="O22:O23" si="9">1.8^-N22</f>
        <v>20.98923096</v>
      </c>
      <c r="P22" s="12" t="s">
        <v>134</v>
      </c>
      <c r="Q22" s="12">
        <f>M22-O22</f>
        <v>6.102476128</v>
      </c>
      <c r="R22" s="8"/>
      <c r="S22" s="8" t="s">
        <v>141</v>
      </c>
      <c r="T22" s="18">
        <f>M22</f>
        <v>27.09170709</v>
      </c>
      <c r="U22" s="18">
        <f>Q22</f>
        <v>6.102476128</v>
      </c>
      <c r="V22" s="18">
        <f>Q23</f>
        <v>7.876729551</v>
      </c>
      <c r="W22" s="8"/>
      <c r="X22" s="8"/>
      <c r="Y22" s="8"/>
      <c r="Z22" s="8"/>
      <c r="AA22" s="8"/>
      <c r="AB22" s="8"/>
      <c r="AC22" s="8"/>
      <c r="AD22" s="8"/>
    </row>
    <row r="23" ht="13.5" customHeight="1">
      <c r="A23" s="8" t="s">
        <v>142</v>
      </c>
      <c r="B23" s="8">
        <v>16.118132334153533</v>
      </c>
      <c r="C23" s="8">
        <v>0.05087974787051832</v>
      </c>
      <c r="D23" s="8" t="s">
        <v>142</v>
      </c>
      <c r="E23" s="1">
        <v>17.206823591053436</v>
      </c>
      <c r="F23" s="1">
        <v>0.05863746122761634</v>
      </c>
      <c r="G23" s="11">
        <f t="shared" si="7"/>
        <v>-1.088691257</v>
      </c>
      <c r="H23" s="8"/>
      <c r="I23" s="9"/>
      <c r="J23" s="9"/>
      <c r="K23" s="9"/>
      <c r="L23" s="12"/>
      <c r="M23" s="9"/>
      <c r="N23" s="12">
        <f>K22-L22</f>
        <v>-6.047169929</v>
      </c>
      <c r="O23" s="13">
        <f t="shared" si="9"/>
        <v>34.96843664</v>
      </c>
      <c r="P23" s="12" t="s">
        <v>137</v>
      </c>
      <c r="Q23" s="12">
        <f>O23-M22</f>
        <v>7.876729551</v>
      </c>
      <c r="R23" s="8"/>
      <c r="S23" s="8" t="s">
        <v>143</v>
      </c>
      <c r="T23" s="18">
        <f>M25</f>
        <v>2.421833493</v>
      </c>
      <c r="U23" s="18">
        <f>Q25</f>
        <v>0.2759834982</v>
      </c>
      <c r="V23" s="18">
        <f>Q26</f>
        <v>0.3114784729</v>
      </c>
      <c r="W23" s="8"/>
      <c r="X23" s="8"/>
      <c r="Y23" s="8"/>
      <c r="Z23" s="8"/>
      <c r="AA23" s="8"/>
      <c r="AB23" s="8"/>
      <c r="AC23" s="8"/>
      <c r="AD23" s="8"/>
    </row>
    <row r="24" ht="13.5" customHeight="1">
      <c r="A24" s="8" t="s">
        <v>144</v>
      </c>
      <c r="B24" s="1">
        <v>16.7037172747776</v>
      </c>
      <c r="C24" s="1">
        <v>0.01107360329911051</v>
      </c>
      <c r="D24" s="8" t="s">
        <v>144</v>
      </c>
      <c r="E24" s="1">
        <v>17.6623650087694</v>
      </c>
      <c r="F24" s="1">
        <v>0.022770963832045066</v>
      </c>
      <c r="G24" s="11">
        <f t="shared" si="7"/>
        <v>-0.958647734</v>
      </c>
      <c r="H24" s="9"/>
      <c r="I24" s="9"/>
      <c r="J24" s="9"/>
      <c r="K24" s="9"/>
      <c r="L24" s="12"/>
      <c r="M24" s="9"/>
      <c r="N24" s="9"/>
      <c r="O24" s="9"/>
      <c r="P24" s="9"/>
      <c r="Q24" s="9"/>
      <c r="R24" s="8"/>
      <c r="S24" s="8" t="s">
        <v>145</v>
      </c>
      <c r="T24" s="18">
        <f>M28</f>
        <v>0.7807271836</v>
      </c>
      <c r="U24" s="18">
        <f>Q28</f>
        <v>0.1197897975</v>
      </c>
      <c r="V24" s="18">
        <f>Q29</f>
        <v>0.1415007733</v>
      </c>
      <c r="W24" s="8"/>
      <c r="X24" s="8"/>
      <c r="Y24" s="8"/>
      <c r="Z24" s="8"/>
      <c r="AA24" s="8"/>
      <c r="AB24" s="8"/>
      <c r="AC24" s="8"/>
      <c r="AD24" s="8"/>
    </row>
    <row r="25" ht="13.5" customHeight="1">
      <c r="A25" s="8" t="s">
        <v>146</v>
      </c>
      <c r="B25" s="1">
        <v>20.1200562845964</v>
      </c>
      <c r="C25" s="1">
        <v>0.02164843020443947</v>
      </c>
      <c r="D25" s="8" t="s">
        <v>146</v>
      </c>
      <c r="E25" s="1">
        <v>17.1259040688017</v>
      </c>
      <c r="F25" s="1">
        <v>0.039098175931892507</v>
      </c>
      <c r="G25" s="11">
        <f t="shared" si="7"/>
        <v>2.994152216</v>
      </c>
      <c r="H25" s="8" t="s">
        <v>143</v>
      </c>
      <c r="I25" s="12">
        <f>AVERAGE(G25:G27)</f>
        <v>2.855735098</v>
      </c>
      <c r="J25" s="12">
        <f>STDEV(G25:G27)</f>
        <v>0.1225108815</v>
      </c>
      <c r="K25" s="12">
        <f>I25-$I$19</f>
        <v>-1.504840018</v>
      </c>
      <c r="L25" s="12">
        <f>(($J$19^2)+(J25^2))^(1/2)</f>
        <v>0.2058385472</v>
      </c>
      <c r="M25" s="12">
        <f>1.8^-(K25)</f>
        <v>2.421833493</v>
      </c>
      <c r="N25" s="12">
        <f>K25+L25</f>
        <v>-1.29900147</v>
      </c>
      <c r="O25" s="13">
        <f t="shared" ref="O25:O26" si="10">1.8^-N25</f>
        <v>2.145849995</v>
      </c>
      <c r="P25" s="12" t="s">
        <v>134</v>
      </c>
      <c r="Q25" s="12">
        <f>M25-O25</f>
        <v>0.2759834982</v>
      </c>
      <c r="R25" s="8"/>
      <c r="S25" s="8" t="s">
        <v>147</v>
      </c>
      <c r="T25" s="18">
        <f>M31</f>
        <v>0.838291667</v>
      </c>
      <c r="U25" s="18">
        <f>Q31</f>
        <v>0.1776836154</v>
      </c>
      <c r="V25" s="18">
        <f>Q32</f>
        <v>0.2254751419</v>
      </c>
      <c r="W25" s="8"/>
      <c r="X25" s="8"/>
      <c r="Y25" s="8"/>
      <c r="Z25" s="8"/>
      <c r="AA25" s="8"/>
      <c r="AB25" s="8"/>
      <c r="AC25" s="8"/>
      <c r="AD25" s="8"/>
    </row>
    <row r="26" ht="13.5" customHeight="1">
      <c r="A26" s="8" t="s">
        <v>148</v>
      </c>
      <c r="B26" s="1">
        <v>20.183306579557268</v>
      </c>
      <c r="C26" s="1">
        <v>0.047109981631751376</v>
      </c>
      <c r="D26" s="8" t="s">
        <v>148</v>
      </c>
      <c r="E26" s="1">
        <v>17.371492843890668</v>
      </c>
      <c r="F26" s="1">
        <v>0.06932984128515374</v>
      </c>
      <c r="G26" s="11">
        <f t="shared" si="7"/>
        <v>2.811813736</v>
      </c>
      <c r="H26" s="9"/>
      <c r="I26" s="12"/>
      <c r="J26" s="12"/>
      <c r="K26" s="12"/>
      <c r="L26" s="12"/>
      <c r="M26" s="12"/>
      <c r="N26" s="12">
        <f>K25-L25</f>
        <v>-1.710678565</v>
      </c>
      <c r="O26" s="13">
        <f t="shared" si="10"/>
        <v>2.733311966</v>
      </c>
      <c r="P26" s="12" t="s">
        <v>137</v>
      </c>
      <c r="Q26" s="12">
        <f>O26-M25</f>
        <v>0.3114784729</v>
      </c>
      <c r="R26" s="8"/>
      <c r="S26" s="19"/>
      <c r="T26" s="18"/>
      <c r="U26" s="18"/>
      <c r="V26" s="18"/>
      <c r="W26" s="8"/>
      <c r="X26" s="8"/>
      <c r="Y26" s="8"/>
      <c r="Z26" s="8"/>
      <c r="AA26" s="8"/>
      <c r="AB26" s="8"/>
      <c r="AC26" s="8"/>
      <c r="AD26" s="8"/>
    </row>
    <row r="27" ht="13.5" customHeight="1">
      <c r="A27" s="8" t="s">
        <v>149</v>
      </c>
      <c r="B27" s="1">
        <v>19.655444631268967</v>
      </c>
      <c r="C27" s="1">
        <v>0.030746765275087646</v>
      </c>
      <c r="D27" s="8" t="s">
        <v>149</v>
      </c>
      <c r="E27" s="1">
        <v>16.894205287747</v>
      </c>
      <c r="F27" s="1">
        <v>0.023561931674522533</v>
      </c>
      <c r="G27" s="11">
        <f t="shared" si="7"/>
        <v>2.761239344</v>
      </c>
      <c r="H27" s="9"/>
      <c r="I27" s="12"/>
      <c r="J27" s="12"/>
      <c r="K27" s="12"/>
      <c r="L27" s="12"/>
      <c r="M27" s="12"/>
      <c r="N27" s="12"/>
      <c r="O27" s="13"/>
      <c r="P27" s="12"/>
      <c r="Q27" s="12"/>
      <c r="R27" s="8"/>
      <c r="S27" s="19"/>
      <c r="T27" s="18"/>
      <c r="U27" s="18"/>
      <c r="V27" s="18"/>
      <c r="W27" s="8"/>
      <c r="X27" s="8"/>
      <c r="Y27" s="8"/>
      <c r="Z27" s="8"/>
      <c r="AA27" s="8"/>
      <c r="AB27" s="8"/>
      <c r="AC27" s="8"/>
      <c r="AD27" s="8"/>
    </row>
    <row r="28" ht="13.5" customHeight="1">
      <c r="A28" s="8" t="s">
        <v>150</v>
      </c>
      <c r="B28" s="1">
        <v>22.992495197491603</v>
      </c>
      <c r="C28" s="1">
        <v>0.02903358273691535</v>
      </c>
      <c r="D28" s="8" t="s">
        <v>150</v>
      </c>
      <c r="E28" s="1">
        <v>17.9574469440523</v>
      </c>
      <c r="F28" s="1">
        <v>0.011839317715568254</v>
      </c>
      <c r="G28" s="11">
        <f t="shared" si="7"/>
        <v>5.035048253</v>
      </c>
      <c r="H28" s="8" t="s">
        <v>145</v>
      </c>
      <c r="I28" s="12">
        <f>AVERAGE(G28:G30)</f>
        <v>4.781696454</v>
      </c>
      <c r="J28" s="12">
        <f>STDEV(G28:G30)</f>
        <v>0.2300941592</v>
      </c>
      <c r="K28" s="12">
        <f>I28-$I$19</f>
        <v>0.4211213384</v>
      </c>
      <c r="L28" s="12">
        <f>(($J$19^2)+(J28^2))^(1/2)</f>
        <v>0.2833794515</v>
      </c>
      <c r="M28" s="12">
        <f>1.8^-(K28)</f>
        <v>0.7807271836</v>
      </c>
      <c r="N28" s="12">
        <f>K28+L28</f>
        <v>0.7045007899</v>
      </c>
      <c r="O28" s="13">
        <f t="shared" ref="O28:O29" si="11">1.8^-N28</f>
        <v>0.6609373861</v>
      </c>
      <c r="P28" s="12" t="s">
        <v>134</v>
      </c>
      <c r="Q28" s="12">
        <f>M28-O28</f>
        <v>0.1197897975</v>
      </c>
      <c r="R28" s="8"/>
      <c r="S28" s="19"/>
      <c r="T28" s="18"/>
      <c r="U28" s="18"/>
      <c r="V28" s="18"/>
      <c r="W28" s="8"/>
      <c r="X28" s="8"/>
      <c r="Y28" s="8"/>
      <c r="Z28" s="8"/>
      <c r="AA28" s="8"/>
      <c r="AB28" s="8"/>
      <c r="AC28" s="8"/>
      <c r="AD28" s="8"/>
    </row>
    <row r="29" ht="13.5" customHeight="1">
      <c r="A29" s="8" t="s">
        <v>151</v>
      </c>
      <c r="B29" s="1">
        <v>21.816719295567804</v>
      </c>
      <c r="C29" s="1">
        <v>0.023141672045453122</v>
      </c>
      <c r="D29" s="8" t="s">
        <v>151</v>
      </c>
      <c r="E29" s="2">
        <v>17.231002214895934</v>
      </c>
      <c r="F29" s="2">
        <v>0.027726185067057364</v>
      </c>
      <c r="G29" s="11">
        <f t="shared" si="7"/>
        <v>4.585717081</v>
      </c>
      <c r="H29" s="9"/>
      <c r="I29" s="9"/>
      <c r="J29" s="9"/>
      <c r="K29" s="9"/>
      <c r="L29" s="12"/>
      <c r="M29" s="9"/>
      <c r="N29" s="12">
        <f>K28-L28</f>
        <v>0.1377418868</v>
      </c>
      <c r="O29" s="13">
        <f t="shared" si="11"/>
        <v>0.9222279568</v>
      </c>
      <c r="P29" s="12" t="s">
        <v>137</v>
      </c>
      <c r="Q29" s="12">
        <f>O29-M28</f>
        <v>0.1415007733</v>
      </c>
      <c r="R29" s="8"/>
      <c r="S29" s="19"/>
      <c r="T29" s="18"/>
      <c r="U29" s="18"/>
      <c r="V29" s="18"/>
      <c r="W29" s="8"/>
      <c r="X29" s="8"/>
      <c r="Y29" s="8"/>
      <c r="Z29" s="8"/>
      <c r="AA29" s="8"/>
      <c r="AB29" s="8"/>
      <c r="AC29" s="8"/>
      <c r="AD29" s="8"/>
    </row>
    <row r="30" ht="13.5" customHeight="1">
      <c r="A30" s="8" t="s">
        <v>152</v>
      </c>
      <c r="B30" s="1">
        <v>21.898429950337334</v>
      </c>
      <c r="C30" s="1">
        <v>0.02844561640436808</v>
      </c>
      <c r="D30" s="8" t="s">
        <v>152</v>
      </c>
      <c r="E30" s="1">
        <v>17.174105921609137</v>
      </c>
      <c r="F30" s="1">
        <v>0.031104731558902952</v>
      </c>
      <c r="G30" s="11">
        <f t="shared" si="7"/>
        <v>4.724324029</v>
      </c>
      <c r="H30" s="9"/>
      <c r="I30" s="9"/>
      <c r="J30" s="9"/>
      <c r="K30" s="9"/>
      <c r="L30" s="12"/>
      <c r="M30" s="9"/>
      <c r="N30" s="9"/>
      <c r="O30" s="9"/>
      <c r="P30" s="9"/>
      <c r="Q30" s="9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</row>
    <row r="31" ht="13.5" customHeight="1">
      <c r="A31" s="8" t="s">
        <v>153</v>
      </c>
      <c r="B31" s="1">
        <v>22.252286552264266</v>
      </c>
      <c r="C31" s="1">
        <v>0.034253880709351224</v>
      </c>
      <c r="D31" s="8" t="s">
        <v>153</v>
      </c>
      <c r="E31" s="1">
        <v>17.251935936282</v>
      </c>
      <c r="F31" s="1">
        <v>0.018939221881049555</v>
      </c>
      <c r="G31" s="11">
        <f t="shared" si="7"/>
        <v>5.000350616</v>
      </c>
      <c r="H31" s="8" t="s">
        <v>147</v>
      </c>
      <c r="I31" s="12">
        <f>AVERAGE(G31:G33)</f>
        <v>4.660665605</v>
      </c>
      <c r="J31" s="12">
        <f>STDEV(G31:G33)</f>
        <v>0.3699643912</v>
      </c>
      <c r="K31" s="12">
        <f>I31-$I$19</f>
        <v>0.3000904891</v>
      </c>
      <c r="L31" s="12">
        <f>(($J$19^2)+(J31^2))^(1/2)</f>
        <v>0.4052582414</v>
      </c>
      <c r="M31" s="12">
        <f>1.8^-(K31)</f>
        <v>0.838291667</v>
      </c>
      <c r="N31" s="12">
        <f>K31+L31</f>
        <v>0.7053487305</v>
      </c>
      <c r="O31" s="13">
        <f t="shared" ref="O31:O32" si="12">1.8^-N31</f>
        <v>0.6606080515</v>
      </c>
      <c r="P31" s="12" t="s">
        <v>134</v>
      </c>
      <c r="Q31" s="12">
        <f>M31-O31</f>
        <v>0.1776836154</v>
      </c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ht="13.5" customHeight="1">
      <c r="A32" s="8" t="s">
        <v>154</v>
      </c>
      <c r="B32" s="1">
        <v>21.975837851882734</v>
      </c>
      <c r="C32" s="1">
        <v>0.016454232552315082</v>
      </c>
      <c r="D32" s="8" t="s">
        <v>154</v>
      </c>
      <c r="E32" s="1">
        <v>17.260661858938533</v>
      </c>
      <c r="F32" s="1">
        <v>0.016812402399020012</v>
      </c>
      <c r="G32" s="11">
        <f t="shared" si="7"/>
        <v>4.715175993</v>
      </c>
      <c r="H32" s="9"/>
      <c r="I32" s="9"/>
      <c r="J32" s="9"/>
      <c r="K32" s="9"/>
      <c r="L32" s="9"/>
      <c r="M32" s="9"/>
      <c r="N32" s="12">
        <f>K31-L31</f>
        <v>-0.1051677523</v>
      </c>
      <c r="O32" s="13">
        <f t="shared" si="12"/>
        <v>1.063766809</v>
      </c>
      <c r="P32" s="12" t="s">
        <v>137</v>
      </c>
      <c r="Q32" s="12">
        <f>O32-M31</f>
        <v>0.2254751419</v>
      </c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</row>
    <row r="33" ht="13.5" customHeight="1">
      <c r="A33" s="8" t="s">
        <v>155</v>
      </c>
      <c r="B33" s="1">
        <v>21.83706957085923</v>
      </c>
      <c r="C33" s="1">
        <v>0.044222541753909</v>
      </c>
      <c r="D33" s="8" t="s">
        <v>155</v>
      </c>
      <c r="E33" s="1">
        <v>17.570599364714102</v>
      </c>
      <c r="F33" s="1">
        <v>0.02942611145990704</v>
      </c>
      <c r="G33" s="11">
        <f t="shared" si="7"/>
        <v>4.266470206</v>
      </c>
      <c r="H33" s="9"/>
      <c r="I33" s="9"/>
      <c r="J33" s="9"/>
      <c r="K33" s="9"/>
      <c r="L33" s="9"/>
      <c r="M33" s="9"/>
      <c r="N33" s="9"/>
      <c r="O33" s="9"/>
      <c r="P33" s="9"/>
      <c r="Q33" s="9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ht="13.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ht="13.5" customHeight="1">
      <c r="A35" s="3" t="s">
        <v>37</v>
      </c>
      <c r="B35" s="4" t="s">
        <v>122</v>
      </c>
      <c r="C35" s="4" t="s">
        <v>123</v>
      </c>
      <c r="D35" s="3" t="s">
        <v>50</v>
      </c>
      <c r="E35" s="4" t="s">
        <v>122</v>
      </c>
      <c r="F35" s="4" t="s">
        <v>123</v>
      </c>
      <c r="G35" s="4" t="s">
        <v>124</v>
      </c>
      <c r="H35" s="5"/>
      <c r="I35" s="6" t="s">
        <v>125</v>
      </c>
      <c r="J35" s="6" t="s">
        <v>123</v>
      </c>
      <c r="K35" s="6" t="s">
        <v>126</v>
      </c>
      <c r="L35" s="7" t="s">
        <v>127</v>
      </c>
      <c r="M35" s="6" t="s">
        <v>128</v>
      </c>
      <c r="N35" s="6" t="s">
        <v>129</v>
      </c>
      <c r="O35" s="6" t="s">
        <v>130</v>
      </c>
      <c r="P35" s="6"/>
      <c r="Q35" s="6" t="s">
        <v>131</v>
      </c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ht="13.5" customHeight="1">
      <c r="A36" s="9" t="s">
        <v>132</v>
      </c>
      <c r="B36" s="1">
        <v>24.606469050161365</v>
      </c>
      <c r="C36" s="1">
        <v>0.04346907969244143</v>
      </c>
      <c r="D36" s="9" t="s">
        <v>132</v>
      </c>
      <c r="E36" s="1">
        <v>16.831625203984398</v>
      </c>
      <c r="F36" s="1">
        <v>0.030065573897362693</v>
      </c>
      <c r="G36" s="11">
        <f t="shared" ref="G36:G50" si="13">(B36-E36)</f>
        <v>7.774843846</v>
      </c>
      <c r="H36" s="9" t="s">
        <v>133</v>
      </c>
      <c r="I36" s="12">
        <f>AVERAGE(G36:G38)</f>
        <v>7.721158277</v>
      </c>
      <c r="J36" s="12">
        <f>STDEV(G36:G38)</f>
        <v>0.1731779497</v>
      </c>
      <c r="K36" s="12">
        <f>I36-$I$36</f>
        <v>0</v>
      </c>
      <c r="L36" s="12">
        <f>(($J$36^2)+(J36^2))^(1/2)</f>
        <v>0.2449106052</v>
      </c>
      <c r="M36" s="12">
        <f>1.8^-(K36)</f>
        <v>1</v>
      </c>
      <c r="N36" s="12">
        <f>K36+L36</f>
        <v>0.2449106052</v>
      </c>
      <c r="O36" s="13">
        <f t="shared" ref="O36:O37" si="14">1.8^-N36</f>
        <v>0.8659265513</v>
      </c>
      <c r="P36" s="12" t="s">
        <v>134</v>
      </c>
      <c r="Q36" s="12">
        <f>M36-O36</f>
        <v>0.1340734487</v>
      </c>
      <c r="R36" s="8"/>
      <c r="S36" s="8"/>
      <c r="T36" s="8"/>
      <c r="U36" s="14" t="s">
        <v>156</v>
      </c>
      <c r="V36" s="15"/>
      <c r="W36" s="8"/>
      <c r="X36" s="8"/>
      <c r="Y36" s="8"/>
      <c r="Z36" s="8"/>
      <c r="AA36" s="8"/>
      <c r="AB36" s="8"/>
      <c r="AC36" s="8"/>
      <c r="AD36" s="8"/>
    </row>
    <row r="37" ht="13.5" customHeight="1">
      <c r="A37" s="9" t="s">
        <v>136</v>
      </c>
      <c r="B37" s="1">
        <v>24.763209181662802</v>
      </c>
      <c r="C37" s="1">
        <v>0.024507026785595798</v>
      </c>
      <c r="D37" s="9" t="s">
        <v>136</v>
      </c>
      <c r="E37" s="1">
        <v>17.2357139431188</v>
      </c>
      <c r="F37" s="1">
        <v>0.029258110415633143</v>
      </c>
      <c r="G37" s="11">
        <f t="shared" si="13"/>
        <v>7.527495239</v>
      </c>
      <c r="H37" s="16"/>
      <c r="I37" s="12"/>
      <c r="J37" s="12"/>
      <c r="K37" s="12"/>
      <c r="L37" s="12"/>
      <c r="M37" s="12"/>
      <c r="N37" s="12">
        <f>K36-L36</f>
        <v>-0.2449106052</v>
      </c>
      <c r="O37" s="13">
        <f t="shared" si="14"/>
        <v>1.154832357</v>
      </c>
      <c r="P37" s="12" t="s">
        <v>137</v>
      </c>
      <c r="Q37" s="12">
        <f>O37-M36</f>
        <v>0.1548323568</v>
      </c>
      <c r="R37" s="8"/>
      <c r="S37" s="8"/>
      <c r="T37" s="17" t="s">
        <v>37</v>
      </c>
      <c r="U37" s="9" t="s">
        <v>134</v>
      </c>
      <c r="V37" s="9" t="s">
        <v>137</v>
      </c>
      <c r="W37" s="8"/>
      <c r="X37" s="8"/>
      <c r="Y37" s="8"/>
      <c r="Z37" s="8"/>
      <c r="AA37" s="8"/>
      <c r="AB37" s="8"/>
      <c r="AC37" s="8"/>
      <c r="AD37" s="8"/>
    </row>
    <row r="38" ht="13.5" customHeight="1">
      <c r="A38" s="9" t="s">
        <v>138</v>
      </c>
      <c r="B38" s="1">
        <v>25.532617033535</v>
      </c>
      <c r="C38" s="1">
        <v>0.07322301608424826</v>
      </c>
      <c r="D38" s="9" t="s">
        <v>138</v>
      </c>
      <c r="E38" s="1">
        <v>17.671481287935364</v>
      </c>
      <c r="F38" s="1">
        <v>0.02721754773703783</v>
      </c>
      <c r="G38" s="11">
        <f t="shared" si="13"/>
        <v>7.861135746</v>
      </c>
      <c r="H38" s="9"/>
      <c r="I38" s="12"/>
      <c r="J38" s="12"/>
      <c r="K38" s="12"/>
      <c r="L38" s="12"/>
      <c r="M38" s="12"/>
      <c r="N38" s="12"/>
      <c r="O38" s="13"/>
      <c r="P38" s="12"/>
      <c r="Q38" s="12"/>
      <c r="R38" s="8"/>
      <c r="S38" s="9" t="s">
        <v>133</v>
      </c>
      <c r="T38" s="18">
        <f>M36</f>
        <v>1</v>
      </c>
      <c r="U38" s="18">
        <f>Q36</f>
        <v>0.1340734487</v>
      </c>
      <c r="V38" s="18">
        <f>Q37</f>
        <v>0.1548323568</v>
      </c>
      <c r="W38" s="8"/>
      <c r="X38" s="8"/>
      <c r="Y38" s="8"/>
      <c r="Z38" s="8"/>
      <c r="AA38" s="8"/>
      <c r="AB38" s="8"/>
      <c r="AC38" s="8"/>
      <c r="AD38" s="8"/>
    </row>
    <row r="39" ht="13.5" customHeight="1">
      <c r="A39" s="1" t="s">
        <v>159</v>
      </c>
      <c r="B39" s="1">
        <v>23.619832154657534</v>
      </c>
      <c r="C39" s="1">
        <v>0.042308805598788655</v>
      </c>
      <c r="D39" s="1" t="s">
        <v>160</v>
      </c>
      <c r="E39" s="1">
        <v>18.0223283171743</v>
      </c>
      <c r="F39" s="1">
        <v>0.03767952111593879</v>
      </c>
      <c r="G39" s="11">
        <f t="shared" si="13"/>
        <v>5.597503837</v>
      </c>
      <c r="H39" s="8" t="s">
        <v>141</v>
      </c>
      <c r="I39" s="12">
        <f>AVERAGE(G39:G41)</f>
        <v>6.64852545</v>
      </c>
      <c r="J39" s="12">
        <f>STDEV(G39:G41)</f>
        <v>0.9482946148</v>
      </c>
      <c r="K39" s="12">
        <f>I39-$I$36</f>
        <v>-1.072632826</v>
      </c>
      <c r="L39" s="12">
        <f>(($J$36^2)+(J39^2))^(1/2)</f>
        <v>0.9639778414</v>
      </c>
      <c r="M39" s="12">
        <f>1.8^-(K39)</f>
        <v>1.878510681</v>
      </c>
      <c r="N39" s="12">
        <f>K39+L39</f>
        <v>-0.1086549851</v>
      </c>
      <c r="O39" s="13">
        <f t="shared" ref="O39:O40" si="15">1.8^-N39</f>
        <v>1.0659495</v>
      </c>
      <c r="P39" s="12" t="s">
        <v>134</v>
      </c>
      <c r="Q39" s="12">
        <f>M39-O39</f>
        <v>0.8125611806</v>
      </c>
      <c r="R39" s="8"/>
      <c r="S39" s="8" t="s">
        <v>141</v>
      </c>
      <c r="T39" s="18">
        <f>M39</f>
        <v>1.878510681</v>
      </c>
      <c r="U39" s="18">
        <f>Q39</f>
        <v>0.8125611806</v>
      </c>
      <c r="V39" s="18">
        <f>Q40</f>
        <v>1.431967327</v>
      </c>
      <c r="W39" s="8"/>
      <c r="X39" s="8"/>
      <c r="Y39" s="8"/>
      <c r="Z39" s="8"/>
      <c r="AA39" s="8"/>
      <c r="AB39" s="8"/>
      <c r="AC39" s="8"/>
      <c r="AD39" s="8"/>
    </row>
    <row r="40" ht="13.5" customHeight="1">
      <c r="A40" s="8" t="s">
        <v>142</v>
      </c>
      <c r="B40" s="1">
        <v>24.64690092276173</v>
      </c>
      <c r="C40" s="1">
        <v>0.0330180865892294</v>
      </c>
      <c r="D40" s="8" t="s">
        <v>142</v>
      </c>
      <c r="E40" s="1">
        <v>17.206823591053436</v>
      </c>
      <c r="F40" s="1">
        <v>0.05863746122761634</v>
      </c>
      <c r="G40" s="11">
        <f t="shared" si="13"/>
        <v>7.440077332</v>
      </c>
      <c r="H40" s="8"/>
      <c r="I40" s="9"/>
      <c r="J40" s="9"/>
      <c r="K40" s="9"/>
      <c r="L40" s="12"/>
      <c r="M40" s="9"/>
      <c r="N40" s="12">
        <f>K39-L39</f>
        <v>-2.036610668</v>
      </c>
      <c r="O40" s="13">
        <f t="shared" si="15"/>
        <v>3.310478008</v>
      </c>
      <c r="P40" s="12" t="s">
        <v>137</v>
      </c>
      <c r="Q40" s="12">
        <f>O40-M39</f>
        <v>1.431967327</v>
      </c>
      <c r="R40" s="8"/>
      <c r="S40" s="8" t="s">
        <v>143</v>
      </c>
      <c r="T40" s="18">
        <f>M42</f>
        <v>0.5470381341</v>
      </c>
      <c r="U40" s="18">
        <f>Q42</f>
        <v>0.0551144861</v>
      </c>
      <c r="V40" s="18">
        <f>Q43</f>
        <v>0.06128944148</v>
      </c>
      <c r="W40" s="8"/>
      <c r="X40" s="8"/>
      <c r="Y40" s="8"/>
      <c r="Z40" s="8"/>
      <c r="AA40" s="8"/>
      <c r="AB40" s="8"/>
      <c r="AC40" s="8"/>
      <c r="AD40" s="8"/>
    </row>
    <row r="41" ht="13.5" customHeight="1">
      <c r="A41" s="8" t="s">
        <v>144</v>
      </c>
      <c r="B41" s="1">
        <v>24.570360190408298</v>
      </c>
      <c r="C41" s="1">
        <v>0.016517607970478715</v>
      </c>
      <c r="D41" s="8" t="s">
        <v>144</v>
      </c>
      <c r="E41" s="1">
        <v>17.6623650087694</v>
      </c>
      <c r="F41" s="1">
        <v>0.022770963832045066</v>
      </c>
      <c r="G41" s="11">
        <f t="shared" si="13"/>
        <v>6.907995182</v>
      </c>
      <c r="H41" s="9"/>
      <c r="I41" s="9"/>
      <c r="J41" s="9"/>
      <c r="K41" s="9"/>
      <c r="L41" s="12"/>
      <c r="M41" s="9"/>
      <c r="N41" s="9"/>
      <c r="O41" s="9"/>
      <c r="P41" s="9"/>
      <c r="Q41" s="9"/>
      <c r="R41" s="8"/>
      <c r="S41" s="8" t="s">
        <v>145</v>
      </c>
      <c r="T41" s="18">
        <f>M45</f>
        <v>1.115224135</v>
      </c>
      <c r="U41" s="18">
        <f>Q45</f>
        <v>0.2934343937</v>
      </c>
      <c r="V41" s="18">
        <f>Q46</f>
        <v>0.3982102738</v>
      </c>
      <c r="W41" s="8"/>
      <c r="X41" s="8"/>
      <c r="Y41" s="8"/>
      <c r="Z41" s="8"/>
      <c r="AA41" s="8"/>
      <c r="AB41" s="8"/>
      <c r="AC41" s="8"/>
      <c r="AD41" s="8"/>
    </row>
    <row r="42" ht="13.5" customHeight="1">
      <c r="A42" s="8" t="s">
        <v>146</v>
      </c>
      <c r="B42" s="1">
        <v>25.841867983799332</v>
      </c>
      <c r="C42" s="1">
        <v>0.03464533553603947</v>
      </c>
      <c r="D42" s="8" t="s">
        <v>146</v>
      </c>
      <c r="E42" s="1">
        <v>17.1259040688017</v>
      </c>
      <c r="F42" s="1">
        <v>0.039098175931892507</v>
      </c>
      <c r="G42" s="11">
        <f t="shared" si="13"/>
        <v>8.715963915</v>
      </c>
      <c r="H42" s="8" t="s">
        <v>143</v>
      </c>
      <c r="I42" s="12">
        <f>AVERAGE(G42:G44)</f>
        <v>8.747443492</v>
      </c>
      <c r="J42" s="12">
        <f>STDEV(G42:G44)</f>
        <v>0.05148581279</v>
      </c>
      <c r="K42" s="12">
        <f>I42-$I$36</f>
        <v>1.026285215</v>
      </c>
      <c r="L42" s="12">
        <f>(($J$36^2)+(J42^2))^(1/2)</f>
        <v>0.1806692868</v>
      </c>
      <c r="M42" s="12">
        <f>1.8^-(K42)</f>
        <v>0.5470381341</v>
      </c>
      <c r="N42" s="12">
        <f>K42+L42</f>
        <v>1.206954502</v>
      </c>
      <c r="O42" s="13">
        <f t="shared" ref="O42:O43" si="16">1.8^-N42</f>
        <v>0.491923648</v>
      </c>
      <c r="P42" s="12" t="s">
        <v>134</v>
      </c>
      <c r="Q42" s="12">
        <f>M42-O42</f>
        <v>0.0551144861</v>
      </c>
      <c r="R42" s="8"/>
      <c r="S42" s="8" t="s">
        <v>147</v>
      </c>
      <c r="T42" s="18">
        <f>M48</f>
        <v>0.5117531844</v>
      </c>
      <c r="U42" s="18">
        <f>Q48</f>
        <v>0.05237350141</v>
      </c>
      <c r="V42" s="18">
        <f>Q49</f>
        <v>0.05834456141</v>
      </c>
      <c r="W42" s="8"/>
      <c r="X42" s="8"/>
      <c r="Y42" s="8"/>
      <c r="Z42" s="8"/>
      <c r="AA42" s="8"/>
      <c r="AB42" s="8"/>
      <c r="AC42" s="8"/>
      <c r="AD42" s="8"/>
    </row>
    <row r="43" ht="13.5" customHeight="1">
      <c r="A43" s="8" t="s">
        <v>148</v>
      </c>
      <c r="B43" s="1">
        <v>26.17835181672167</v>
      </c>
      <c r="C43" s="1">
        <v>0.039777018663848925</v>
      </c>
      <c r="D43" s="8" t="s">
        <v>148</v>
      </c>
      <c r="E43" s="1">
        <v>17.371492843890668</v>
      </c>
      <c r="F43" s="1">
        <v>0.06932984128515374</v>
      </c>
      <c r="G43" s="11">
        <f t="shared" si="13"/>
        <v>8.806858973</v>
      </c>
      <c r="H43" s="9"/>
      <c r="I43" s="12"/>
      <c r="J43" s="12"/>
      <c r="K43" s="12"/>
      <c r="L43" s="12"/>
      <c r="M43" s="12"/>
      <c r="N43" s="12">
        <f>K42-L42</f>
        <v>0.8456159286</v>
      </c>
      <c r="O43" s="13">
        <f t="shared" si="16"/>
        <v>0.6083275756</v>
      </c>
      <c r="P43" s="12" t="s">
        <v>137</v>
      </c>
      <c r="Q43" s="12">
        <f>O43-M42</f>
        <v>0.06128944148</v>
      </c>
      <c r="R43" s="8"/>
      <c r="S43" s="19"/>
      <c r="T43" s="18"/>
      <c r="U43" s="18"/>
      <c r="V43" s="18"/>
      <c r="W43" s="8"/>
      <c r="X43" s="8"/>
      <c r="Y43" s="8"/>
      <c r="Z43" s="8"/>
      <c r="AA43" s="8"/>
      <c r="AB43" s="8"/>
      <c r="AC43" s="8"/>
      <c r="AD43" s="8"/>
    </row>
    <row r="44" ht="13.5" customHeight="1">
      <c r="A44" s="8" t="s">
        <v>149</v>
      </c>
      <c r="B44" s="1">
        <v>25.613712876208165</v>
      </c>
      <c r="C44" s="1">
        <v>0.03135931582138668</v>
      </c>
      <c r="D44" s="8" t="s">
        <v>149</v>
      </c>
      <c r="E44" s="1">
        <v>16.894205287747</v>
      </c>
      <c r="F44" s="1">
        <v>0.023561931674522533</v>
      </c>
      <c r="G44" s="11">
        <f t="shared" si="13"/>
        <v>8.719507588</v>
      </c>
      <c r="H44" s="9"/>
      <c r="I44" s="12"/>
      <c r="J44" s="12"/>
      <c r="K44" s="12"/>
      <c r="L44" s="12"/>
      <c r="M44" s="12"/>
      <c r="N44" s="12"/>
      <c r="O44" s="13"/>
      <c r="P44" s="12"/>
      <c r="Q44" s="12"/>
      <c r="R44" s="8"/>
      <c r="S44" s="19"/>
      <c r="T44" s="18"/>
      <c r="U44" s="18"/>
      <c r="V44" s="18"/>
      <c r="W44" s="8"/>
      <c r="X44" s="8"/>
      <c r="Y44" s="8"/>
      <c r="Z44" s="8"/>
      <c r="AA44" s="8"/>
      <c r="AB44" s="8"/>
      <c r="AC44" s="8"/>
      <c r="AD44" s="8"/>
    </row>
    <row r="45" ht="13.5" customHeight="1">
      <c r="A45" s="8" t="s">
        <v>150</v>
      </c>
      <c r="B45" s="1">
        <v>25.075128474659333</v>
      </c>
      <c r="C45" s="1">
        <v>0.05870204093596154</v>
      </c>
      <c r="D45" s="8" t="s">
        <v>150</v>
      </c>
      <c r="E45" s="1">
        <v>17.9574469440523</v>
      </c>
      <c r="F45" s="1">
        <v>0.011839317715568254</v>
      </c>
      <c r="G45" s="11">
        <f t="shared" si="13"/>
        <v>7.117681531</v>
      </c>
      <c r="H45" s="8" t="s">
        <v>145</v>
      </c>
      <c r="I45" s="12">
        <f>AVERAGE(G45:G47)</f>
        <v>7.53562259</v>
      </c>
      <c r="J45" s="12">
        <f>STDEV(G45:G47)</f>
        <v>0.4897328611</v>
      </c>
      <c r="K45" s="12">
        <f>I45-$I$36</f>
        <v>-0.1855356871</v>
      </c>
      <c r="L45" s="12">
        <f>(($J$36^2)+(J45^2))^(1/2)</f>
        <v>0.5194505535</v>
      </c>
      <c r="M45" s="12">
        <f>1.8^-(K45)</f>
        <v>1.115224135</v>
      </c>
      <c r="N45" s="12">
        <f>K45+L45</f>
        <v>0.3339148664</v>
      </c>
      <c r="O45" s="13">
        <f t="shared" ref="O45:O46" si="17">1.8^-N45</f>
        <v>0.8217897414</v>
      </c>
      <c r="P45" s="12" t="s">
        <v>134</v>
      </c>
      <c r="Q45" s="12">
        <f>M45-O45</f>
        <v>0.2934343937</v>
      </c>
      <c r="R45" s="8"/>
      <c r="S45" s="19"/>
      <c r="T45" s="18"/>
      <c r="U45" s="18"/>
      <c r="V45" s="18"/>
      <c r="W45" s="8"/>
      <c r="X45" s="8"/>
      <c r="Y45" s="8"/>
      <c r="Z45" s="8"/>
      <c r="AA45" s="8"/>
      <c r="AB45" s="8"/>
      <c r="AC45" s="8"/>
      <c r="AD45" s="8"/>
    </row>
    <row r="46" ht="13.5" customHeight="1">
      <c r="A46" s="8" t="s">
        <v>151</v>
      </c>
      <c r="B46" s="1">
        <v>24.645698033861436</v>
      </c>
      <c r="C46" s="1">
        <v>0.024148476332070293</v>
      </c>
      <c r="D46" s="8" t="s">
        <v>151</v>
      </c>
      <c r="E46" s="2">
        <v>17.231002214895934</v>
      </c>
      <c r="F46" s="2">
        <v>0.027726185067057364</v>
      </c>
      <c r="G46" s="11">
        <f t="shared" si="13"/>
        <v>7.414695819</v>
      </c>
      <c r="H46" s="9"/>
      <c r="I46" s="9"/>
      <c r="J46" s="9"/>
      <c r="K46" s="9"/>
      <c r="L46" s="12"/>
      <c r="M46" s="9"/>
      <c r="N46" s="12">
        <f>K45-L45</f>
        <v>-0.7049862406</v>
      </c>
      <c r="O46" s="13">
        <f t="shared" si="17"/>
        <v>1.513434409</v>
      </c>
      <c r="P46" s="12" t="s">
        <v>137</v>
      </c>
      <c r="Q46" s="12">
        <f>O46-M45</f>
        <v>0.3982102738</v>
      </c>
      <c r="R46" s="8"/>
      <c r="S46" s="19"/>
      <c r="T46" s="18"/>
      <c r="U46" s="18"/>
      <c r="V46" s="18"/>
      <c r="W46" s="8"/>
      <c r="X46" s="8"/>
      <c r="Y46" s="8"/>
      <c r="Z46" s="8"/>
      <c r="AA46" s="8"/>
      <c r="AB46" s="8"/>
      <c r="AC46" s="8"/>
      <c r="AD46" s="8"/>
    </row>
    <row r="47" ht="13.5" customHeight="1">
      <c r="A47" s="8" t="s">
        <v>152</v>
      </c>
      <c r="B47" s="1">
        <v>25.248596340941365</v>
      </c>
      <c r="C47" s="1">
        <v>0.040972647258060865</v>
      </c>
      <c r="D47" s="8" t="s">
        <v>152</v>
      </c>
      <c r="E47" s="1">
        <v>17.174105921609137</v>
      </c>
      <c r="F47" s="1">
        <v>0.031104731558902952</v>
      </c>
      <c r="G47" s="11">
        <f t="shared" si="13"/>
        <v>8.074490419</v>
      </c>
      <c r="H47" s="9"/>
      <c r="I47" s="9"/>
      <c r="J47" s="9"/>
      <c r="K47" s="9"/>
      <c r="L47" s="12"/>
      <c r="M47" s="9"/>
      <c r="N47" s="9"/>
      <c r="O47" s="9"/>
      <c r="P47" s="9"/>
      <c r="Q47" s="9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</row>
    <row r="48" ht="13.5" customHeight="1">
      <c r="A48" s="8" t="s">
        <v>153</v>
      </c>
      <c r="B48" s="1">
        <v>26.0468565488126</v>
      </c>
      <c r="C48" s="1">
        <v>0.047802287467373424</v>
      </c>
      <c r="D48" s="8" t="s">
        <v>153</v>
      </c>
      <c r="E48" s="1">
        <v>17.251935936282</v>
      </c>
      <c r="F48" s="1">
        <v>0.018939221881049555</v>
      </c>
      <c r="G48" s="11">
        <f t="shared" si="13"/>
        <v>8.794920613</v>
      </c>
      <c r="H48" s="8" t="s">
        <v>147</v>
      </c>
      <c r="I48" s="12">
        <f>AVERAGE(G48:G50)</f>
        <v>8.860879321</v>
      </c>
      <c r="J48" s="12">
        <f>STDEV(G48:G50)</f>
        <v>0.06122250666</v>
      </c>
      <c r="K48" s="12">
        <f>I48-$I$36</f>
        <v>1.139721045</v>
      </c>
      <c r="L48" s="12">
        <f>(($J$36^2)+(J48^2))^(1/2)</f>
        <v>0.1836812391</v>
      </c>
      <c r="M48" s="12">
        <f>1.8^-(K48)</f>
        <v>0.5117531844</v>
      </c>
      <c r="N48" s="12">
        <f>K48+L48</f>
        <v>1.323402284</v>
      </c>
      <c r="O48" s="13">
        <f t="shared" ref="O48:O49" si="18">1.8^-N48</f>
        <v>0.459379683</v>
      </c>
      <c r="P48" s="12" t="s">
        <v>134</v>
      </c>
      <c r="Q48" s="12">
        <f>M48-O48</f>
        <v>0.05237350141</v>
      </c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</row>
    <row r="49" ht="13.5" customHeight="1">
      <c r="A49" s="8" t="s">
        <v>154</v>
      </c>
      <c r="B49" s="1">
        <v>26.17654964873837</v>
      </c>
      <c r="C49" s="1">
        <v>0.02398531149486658</v>
      </c>
      <c r="D49" s="8" t="s">
        <v>154</v>
      </c>
      <c r="E49" s="1">
        <v>17.260661858938533</v>
      </c>
      <c r="F49" s="1">
        <v>0.016812402399020012</v>
      </c>
      <c r="G49" s="11">
        <f t="shared" si="13"/>
        <v>8.91588779</v>
      </c>
      <c r="H49" s="9"/>
      <c r="I49" s="9"/>
      <c r="J49" s="9"/>
      <c r="K49" s="9"/>
      <c r="L49" s="12"/>
      <c r="M49" s="9"/>
      <c r="N49" s="12">
        <f>K48-L48</f>
        <v>0.9560398057</v>
      </c>
      <c r="O49" s="13">
        <f t="shared" si="18"/>
        <v>0.5700977459</v>
      </c>
      <c r="P49" s="12" t="s">
        <v>137</v>
      </c>
      <c r="Q49" s="12">
        <f>O49-M48</f>
        <v>0.05834456141</v>
      </c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</row>
    <row r="50" ht="13.5" customHeight="1">
      <c r="A50" s="8" t="s">
        <v>155</v>
      </c>
      <c r="B50" s="1">
        <v>26.4424289268697</v>
      </c>
      <c r="C50" s="1">
        <v>0.011917001403430123</v>
      </c>
      <c r="D50" s="8" t="s">
        <v>155</v>
      </c>
      <c r="E50" s="1">
        <v>17.570599364714102</v>
      </c>
      <c r="F50" s="1">
        <v>0.02942611145990704</v>
      </c>
      <c r="G50" s="11">
        <f t="shared" si="13"/>
        <v>8.871829562</v>
      </c>
      <c r="H50" s="9"/>
      <c r="I50" s="9"/>
      <c r="J50" s="9"/>
      <c r="K50" s="9"/>
      <c r="L50" s="12"/>
      <c r="M50" s="9"/>
      <c r="N50" s="9"/>
      <c r="O50" s="9"/>
      <c r="P50" s="9"/>
      <c r="Q50" s="9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</row>
    <row r="51" ht="13.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</row>
    <row r="52" ht="13.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</row>
    <row r="53" ht="13.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</row>
    <row r="54" ht="13.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ht="13.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</row>
    <row r="56" ht="13.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</row>
    <row r="57" ht="13.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</row>
    <row r="58" ht="13.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</row>
    <row r="59" ht="13.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</row>
    <row r="60" ht="13.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</row>
    <row r="61" ht="13.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</row>
    <row r="62" ht="13.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</row>
    <row r="63" ht="13.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</row>
    <row r="64" ht="13.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</row>
    <row r="65" ht="13.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ht="13.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ht="13.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</row>
    <row r="68" ht="13.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</row>
    <row r="69" ht="13.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ht="13.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ht="13.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ht="13.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ht="13.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ht="13.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ht="13.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ht="13.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ht="13.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ht="13.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ht="13.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ht="13.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ht="13.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ht="13.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ht="13.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</row>
    <row r="84" ht="13.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ht="13.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ht="13.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ht="13.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ht="13.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</row>
    <row r="89" ht="13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ht="13.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</row>
    <row r="91" ht="13.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ht="13.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ht="13.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ht="13.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ht="13.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ht="13.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ht="13.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</row>
    <row r="98" ht="13.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</row>
    <row r="99" ht="13.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</row>
    <row r="100" ht="13.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ht="13.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ht="13.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ht="13.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ht="13.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</row>
    <row r="105" ht="13.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</row>
    <row r="106" ht="13.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</row>
    <row r="107" ht="13.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</row>
    <row r="108" ht="13.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</row>
    <row r="109" ht="13.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</row>
    <row r="110" ht="13.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</row>
    <row r="111" ht="13.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</row>
    <row r="112" ht="13.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</row>
    <row r="113" ht="13.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</row>
    <row r="114" ht="13.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</row>
    <row r="115" ht="13.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</row>
    <row r="116" ht="13.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</row>
    <row r="117" ht="13.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</row>
    <row r="118" ht="13.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</row>
    <row r="119" ht="13.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</row>
    <row r="120" ht="13.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</row>
    <row r="121" ht="13.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</row>
    <row r="122" ht="13.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</row>
    <row r="123" ht="13.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</row>
    <row r="124" ht="13.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</row>
    <row r="125" ht="13.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</row>
    <row r="126" ht="13.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</row>
    <row r="127" ht="13.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</row>
    <row r="128" ht="13.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</row>
    <row r="129" ht="13.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</row>
    <row r="130" ht="13.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</row>
    <row r="131" ht="13.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</row>
    <row r="132" ht="13.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</row>
    <row r="133" ht="13.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</row>
    <row r="134" ht="13.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</row>
    <row r="135" ht="13.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</row>
    <row r="136" ht="13.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</row>
    <row r="137" ht="13.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</row>
    <row r="138" ht="13.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</row>
    <row r="139" ht="13.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</row>
    <row r="140" ht="13.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</row>
    <row r="141" ht="13.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</row>
    <row r="142" ht="13.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</row>
    <row r="143" ht="13.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</row>
    <row r="144" ht="13.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</row>
    <row r="145" ht="13.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</row>
    <row r="146" ht="13.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</row>
    <row r="147" ht="13.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</row>
    <row r="148" ht="13.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</row>
    <row r="149" ht="13.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</row>
    <row r="150" ht="13.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</row>
    <row r="151" ht="13.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</row>
    <row r="152" ht="13.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</row>
    <row r="153" ht="13.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</row>
    <row r="154" ht="13.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</row>
    <row r="155" ht="13.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</row>
    <row r="156" ht="13.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</row>
    <row r="157" ht="13.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</row>
    <row r="158" ht="13.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</row>
    <row r="159" ht="13.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</row>
    <row r="160" ht="13.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</row>
    <row r="161" ht="13.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</row>
    <row r="162" ht="13.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</row>
    <row r="163" ht="13.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</row>
    <row r="164" ht="13.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</row>
    <row r="165" ht="13.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</row>
    <row r="166" ht="13.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</row>
    <row r="167" ht="13.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</row>
    <row r="168" ht="13.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</row>
    <row r="169" ht="13.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</row>
    <row r="170" ht="13.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</row>
    <row r="171" ht="13.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</row>
    <row r="172" ht="13.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</row>
    <row r="173" ht="13.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</row>
    <row r="174" ht="13.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</row>
    <row r="175" ht="13.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</row>
    <row r="176" ht="13.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</row>
    <row r="177" ht="13.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</row>
    <row r="178" ht="13.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</row>
    <row r="179" ht="13.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</row>
    <row r="180" ht="13.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</row>
    <row r="181" ht="13.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</row>
    <row r="182" ht="13.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</row>
    <row r="183" ht="13.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</row>
    <row r="184" ht="13.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</row>
    <row r="185" ht="13.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</row>
    <row r="186" ht="13.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</row>
    <row r="187" ht="13.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</row>
    <row r="188" ht="13.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</row>
    <row r="189" ht="13.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</row>
    <row r="190" ht="13.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</row>
    <row r="191" ht="13.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</row>
    <row r="192" ht="13.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</row>
    <row r="193" ht="13.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</row>
    <row r="194" ht="13.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</row>
    <row r="195" ht="13.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</row>
    <row r="196" ht="13.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</row>
    <row r="197" ht="13.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</row>
    <row r="198" ht="13.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</row>
    <row r="199" ht="13.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</row>
    <row r="200" ht="13.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</row>
    <row r="201" ht="13.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</row>
    <row r="202" ht="13.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</row>
    <row r="203" ht="13.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</row>
    <row r="204" ht="13.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</row>
    <row r="205" ht="13.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</row>
    <row r="206" ht="13.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</row>
    <row r="207" ht="13.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</row>
    <row r="208" ht="13.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</row>
    <row r="209" ht="13.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</row>
    <row r="210" ht="13.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</row>
    <row r="211" ht="13.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</row>
    <row r="212" ht="13.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</row>
    <row r="213" ht="13.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</row>
    <row r="214" ht="13.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</row>
    <row r="215" ht="13.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</row>
    <row r="216" ht="13.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</row>
    <row r="217" ht="13.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</row>
    <row r="218" ht="13.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</row>
    <row r="219" ht="13.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</row>
    <row r="220" ht="13.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</row>
    <row r="221" ht="13.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</row>
    <row r="222" ht="13.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</row>
    <row r="223" ht="13.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</row>
    <row r="224" ht="13.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</row>
    <row r="225" ht="13.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</row>
    <row r="226" ht="13.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</row>
    <row r="227" ht="13.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</row>
    <row r="228" ht="13.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</row>
    <row r="229" ht="13.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</row>
    <row r="230" ht="13.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</row>
    <row r="231" ht="13.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</row>
    <row r="232" ht="13.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</row>
    <row r="233" ht="13.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</row>
    <row r="234" ht="13.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</row>
    <row r="235" ht="13.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</row>
    <row r="236" ht="13.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</row>
    <row r="237" ht="13.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</row>
    <row r="238" ht="13.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</row>
    <row r="239" ht="13.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</row>
    <row r="240" ht="13.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</row>
    <row r="241" ht="13.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</row>
    <row r="242" ht="13.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</row>
    <row r="243" ht="13.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</row>
    <row r="244" ht="13.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</row>
    <row r="245" ht="13.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</row>
    <row r="246" ht="13.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</row>
    <row r="247" ht="13.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</row>
    <row r="248" ht="13.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</row>
    <row r="249" ht="13.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</row>
    <row r="250" ht="13.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</row>
    <row r="251" ht="13.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</row>
    <row r="252" ht="13.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</row>
    <row r="253" ht="13.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</row>
    <row r="254" ht="13.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</row>
    <row r="255" ht="13.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</row>
    <row r="256" ht="13.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</row>
    <row r="257" ht="13.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</row>
    <row r="258" ht="13.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</row>
    <row r="259" ht="13.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</row>
    <row r="260" ht="13.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</row>
    <row r="261" ht="13.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</row>
    <row r="262" ht="13.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</row>
    <row r="263" ht="13.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</row>
    <row r="264" ht="13.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</row>
    <row r="265" ht="13.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</row>
    <row r="266" ht="13.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</row>
    <row r="267" ht="13.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</row>
    <row r="268" ht="13.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</row>
    <row r="269" ht="13.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</row>
    <row r="270" ht="13.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</row>
    <row r="271" ht="13.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</row>
    <row r="272" ht="13.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</row>
    <row r="273" ht="13.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</row>
    <row r="274" ht="13.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</row>
    <row r="275" ht="13.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</row>
    <row r="276" ht="13.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</row>
    <row r="277" ht="13.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</row>
    <row r="278" ht="13.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</row>
    <row r="279" ht="13.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</row>
    <row r="280" ht="13.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</row>
    <row r="281" ht="13.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</row>
    <row r="282" ht="13.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</row>
    <row r="283" ht="13.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</row>
    <row r="284" ht="13.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</row>
    <row r="285" ht="13.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</row>
    <row r="286" ht="13.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</row>
    <row r="287" ht="13.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</row>
    <row r="288" ht="13.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</row>
    <row r="289" ht="13.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</row>
    <row r="290" ht="13.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</row>
    <row r="291" ht="13.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</row>
    <row r="292" ht="13.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</row>
    <row r="293" ht="13.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</row>
    <row r="294" ht="13.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</row>
    <row r="295" ht="13.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</row>
    <row r="296" ht="13.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</row>
    <row r="297" ht="13.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</row>
    <row r="298" ht="13.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</row>
    <row r="299" ht="13.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</row>
    <row r="300" ht="13.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</row>
    <row r="301" ht="13.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</row>
    <row r="302" ht="13.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</row>
    <row r="303" ht="13.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</row>
    <row r="304" ht="13.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</row>
    <row r="305" ht="13.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</row>
    <row r="306" ht="13.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</row>
    <row r="307" ht="13.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</row>
    <row r="308" ht="13.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</row>
    <row r="309" ht="13.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</row>
    <row r="310" ht="13.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</row>
    <row r="311" ht="13.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</row>
    <row r="312" ht="13.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</row>
    <row r="313" ht="13.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</row>
    <row r="314" ht="13.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</row>
    <row r="315" ht="13.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</row>
    <row r="316" ht="13.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</row>
    <row r="317" ht="13.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</row>
    <row r="318" ht="13.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</row>
    <row r="319" ht="13.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</row>
    <row r="320" ht="13.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</row>
    <row r="321" ht="13.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</row>
    <row r="322" ht="13.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</row>
    <row r="323" ht="13.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</row>
    <row r="324" ht="13.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</row>
    <row r="325" ht="13.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</row>
    <row r="326" ht="13.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</row>
    <row r="327" ht="13.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</row>
    <row r="328" ht="13.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</row>
    <row r="329" ht="13.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</row>
    <row r="330" ht="13.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</row>
    <row r="331" ht="13.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</row>
    <row r="332" ht="13.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</row>
    <row r="333" ht="13.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</row>
    <row r="334" ht="13.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</row>
    <row r="335" ht="13.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</row>
    <row r="336" ht="13.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</row>
    <row r="337" ht="13.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</row>
    <row r="338" ht="13.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</row>
    <row r="339" ht="13.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</row>
    <row r="340" ht="13.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</row>
    <row r="341" ht="13.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</row>
    <row r="342" ht="13.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</row>
    <row r="343" ht="13.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</row>
    <row r="344" ht="13.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</row>
    <row r="345" ht="13.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</row>
    <row r="346" ht="13.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</row>
    <row r="347" ht="13.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</row>
    <row r="348" ht="13.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</row>
    <row r="349" ht="13.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</row>
    <row r="350" ht="13.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</row>
    <row r="351" ht="13.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</row>
    <row r="352" ht="13.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</row>
    <row r="353" ht="13.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</row>
    <row r="354" ht="13.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</row>
    <row r="355" ht="13.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</row>
    <row r="356" ht="13.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</row>
    <row r="357" ht="13.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</row>
    <row r="358" ht="13.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</row>
    <row r="359" ht="13.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</row>
    <row r="360" ht="13.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</row>
    <row r="361" ht="13.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</row>
    <row r="362" ht="13.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</row>
    <row r="363" ht="13.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</row>
    <row r="364" ht="13.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</row>
    <row r="365" ht="13.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</row>
    <row r="366" ht="13.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</row>
    <row r="367" ht="13.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</row>
    <row r="368" ht="13.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</row>
    <row r="369" ht="13.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</row>
    <row r="370" ht="13.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</row>
    <row r="371" ht="13.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</row>
    <row r="372" ht="13.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</row>
    <row r="373" ht="13.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</row>
    <row r="374" ht="13.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</row>
    <row r="375" ht="13.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</row>
    <row r="376" ht="13.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</row>
    <row r="377" ht="13.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</row>
    <row r="378" ht="13.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</row>
    <row r="379" ht="13.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</row>
    <row r="380" ht="13.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</row>
    <row r="381" ht="13.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</row>
    <row r="382" ht="13.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</row>
    <row r="383" ht="13.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</row>
    <row r="384" ht="13.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</row>
    <row r="385" ht="13.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</row>
    <row r="386" ht="13.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</row>
    <row r="387" ht="13.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</row>
    <row r="388" ht="13.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</row>
    <row r="389" ht="13.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</row>
    <row r="390" ht="13.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</row>
    <row r="391" ht="13.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</row>
    <row r="392" ht="13.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</row>
    <row r="393" ht="13.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</row>
    <row r="394" ht="13.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</row>
    <row r="395" ht="13.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</row>
    <row r="396" ht="13.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</row>
    <row r="397" ht="13.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</row>
    <row r="398" ht="13.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</row>
    <row r="399" ht="13.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</row>
    <row r="400" ht="13.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</row>
    <row r="401" ht="13.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</row>
    <row r="402" ht="13.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</row>
    <row r="403" ht="13.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</row>
    <row r="404" ht="13.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</row>
    <row r="405" ht="13.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</row>
    <row r="406" ht="13.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</row>
    <row r="407" ht="13.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</row>
    <row r="408" ht="13.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</row>
    <row r="409" ht="13.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</row>
    <row r="410" ht="13.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</row>
    <row r="411" ht="13.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</row>
    <row r="412" ht="13.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</row>
    <row r="413" ht="13.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</row>
    <row r="414" ht="13.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</row>
    <row r="415" ht="13.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</row>
    <row r="416" ht="13.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</row>
    <row r="417" ht="13.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</row>
    <row r="418" ht="13.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</row>
    <row r="419" ht="13.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</row>
    <row r="420" ht="13.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</row>
    <row r="421" ht="13.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</row>
    <row r="422" ht="13.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</row>
    <row r="423" ht="13.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</row>
    <row r="424" ht="13.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</row>
    <row r="425" ht="13.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</row>
    <row r="426" ht="13.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</row>
    <row r="427" ht="13.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</row>
    <row r="428" ht="13.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</row>
    <row r="429" ht="13.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</row>
    <row r="430" ht="13.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</row>
    <row r="431" ht="13.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</row>
    <row r="432" ht="13.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</row>
    <row r="433" ht="13.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</row>
    <row r="434" ht="13.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</row>
    <row r="435" ht="13.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</row>
    <row r="436" ht="13.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</row>
    <row r="437" ht="13.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</row>
    <row r="438" ht="13.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</row>
    <row r="439" ht="13.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</row>
    <row r="440" ht="13.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</row>
    <row r="441" ht="13.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</row>
    <row r="442" ht="13.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</row>
    <row r="443" ht="13.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</row>
    <row r="444" ht="13.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</row>
    <row r="445" ht="13.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</row>
    <row r="446" ht="13.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</row>
    <row r="447" ht="13.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</row>
    <row r="448" ht="13.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</row>
    <row r="449" ht="13.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</row>
    <row r="450" ht="13.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</row>
    <row r="451" ht="13.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</row>
    <row r="452" ht="13.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</row>
    <row r="453" ht="13.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</row>
    <row r="454" ht="13.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</row>
    <row r="455" ht="13.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</row>
    <row r="456" ht="13.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</row>
    <row r="457" ht="13.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</row>
    <row r="458" ht="13.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</row>
    <row r="459" ht="13.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</row>
    <row r="460" ht="13.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</row>
    <row r="461" ht="13.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</row>
    <row r="462" ht="13.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</row>
    <row r="463" ht="13.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</row>
    <row r="464" ht="13.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</row>
    <row r="465" ht="13.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</row>
    <row r="466" ht="13.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</row>
    <row r="467" ht="13.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</row>
    <row r="468" ht="13.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</row>
    <row r="469" ht="13.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</row>
    <row r="470" ht="13.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</row>
    <row r="471" ht="13.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</row>
    <row r="472" ht="13.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</row>
    <row r="473" ht="13.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</row>
    <row r="474" ht="13.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</row>
    <row r="475" ht="13.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</row>
    <row r="476" ht="13.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</row>
    <row r="477" ht="13.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</row>
    <row r="478" ht="13.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</row>
    <row r="479" ht="13.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</row>
    <row r="480" ht="13.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</row>
    <row r="481" ht="13.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</row>
    <row r="482" ht="13.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</row>
    <row r="483" ht="13.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</row>
    <row r="484" ht="13.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</row>
    <row r="485" ht="13.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</row>
    <row r="486" ht="13.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</row>
    <row r="487" ht="13.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</row>
    <row r="488" ht="13.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</row>
    <row r="489" ht="13.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</row>
    <row r="490" ht="13.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</row>
    <row r="491" ht="13.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</row>
    <row r="492" ht="13.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</row>
    <row r="493" ht="13.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</row>
    <row r="494" ht="13.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</row>
    <row r="495" ht="13.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</row>
    <row r="496" ht="13.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</row>
    <row r="497" ht="13.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</row>
    <row r="498" ht="13.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</row>
    <row r="499" ht="13.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</row>
    <row r="500" ht="13.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</row>
    <row r="501" ht="13.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</row>
    <row r="502" ht="13.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</row>
    <row r="503" ht="13.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</row>
    <row r="504" ht="13.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</row>
    <row r="505" ht="13.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</row>
    <row r="506" ht="13.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</row>
    <row r="507" ht="13.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</row>
    <row r="508" ht="13.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</row>
    <row r="509" ht="13.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</row>
    <row r="510" ht="13.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</row>
    <row r="511" ht="13.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</row>
    <row r="512" ht="13.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</row>
    <row r="513" ht="13.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</row>
    <row r="514" ht="13.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</row>
    <row r="515" ht="13.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</row>
    <row r="516" ht="13.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</row>
    <row r="517" ht="13.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</row>
    <row r="518" ht="13.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</row>
    <row r="519" ht="13.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</row>
    <row r="520" ht="13.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</row>
    <row r="521" ht="13.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</row>
    <row r="522" ht="13.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</row>
    <row r="523" ht="13.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</row>
    <row r="524" ht="13.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</row>
    <row r="525" ht="13.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</row>
    <row r="526" ht="13.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</row>
    <row r="527" ht="13.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</row>
    <row r="528" ht="13.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</row>
    <row r="529" ht="13.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</row>
    <row r="530" ht="13.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</row>
    <row r="531" ht="13.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</row>
    <row r="532" ht="13.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</row>
    <row r="533" ht="13.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</row>
    <row r="534" ht="13.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</row>
    <row r="535" ht="13.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</row>
    <row r="536" ht="13.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</row>
    <row r="537" ht="13.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</row>
    <row r="538" ht="13.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</row>
    <row r="539" ht="13.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</row>
    <row r="540" ht="13.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</row>
    <row r="541" ht="13.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</row>
    <row r="542" ht="13.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</row>
    <row r="543" ht="13.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</row>
    <row r="544" ht="13.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</row>
    <row r="545" ht="13.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</row>
    <row r="546" ht="13.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</row>
    <row r="547" ht="13.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</row>
    <row r="548" ht="13.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</row>
    <row r="549" ht="13.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</row>
    <row r="550" ht="13.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</row>
    <row r="551" ht="13.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</row>
    <row r="552" ht="13.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</row>
    <row r="553" ht="13.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</row>
    <row r="554" ht="13.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</row>
    <row r="555" ht="13.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</row>
    <row r="556" ht="13.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</row>
    <row r="557" ht="13.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</row>
    <row r="558" ht="13.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</row>
    <row r="559" ht="13.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</row>
    <row r="560" ht="13.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</row>
    <row r="561" ht="13.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</row>
    <row r="562" ht="13.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</row>
    <row r="563" ht="13.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</row>
    <row r="564" ht="13.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</row>
    <row r="565" ht="13.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</row>
    <row r="566" ht="13.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</row>
    <row r="567" ht="13.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</row>
    <row r="568" ht="13.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</row>
    <row r="569" ht="13.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</row>
    <row r="570" ht="13.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</row>
    <row r="571" ht="13.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</row>
    <row r="572" ht="13.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</row>
    <row r="573" ht="13.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</row>
    <row r="574" ht="13.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</row>
    <row r="575" ht="13.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</row>
    <row r="576" ht="13.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</row>
    <row r="577" ht="13.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</row>
    <row r="578" ht="13.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</row>
    <row r="579" ht="13.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</row>
    <row r="580" ht="13.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</row>
    <row r="581" ht="13.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</row>
    <row r="582" ht="13.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</row>
    <row r="583" ht="13.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</row>
    <row r="584" ht="13.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</row>
    <row r="585" ht="13.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</row>
    <row r="586" ht="13.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</row>
    <row r="587" ht="13.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</row>
    <row r="588" ht="13.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</row>
    <row r="589" ht="13.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</row>
    <row r="590" ht="13.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</row>
    <row r="591" ht="13.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</row>
    <row r="592" ht="13.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</row>
    <row r="593" ht="13.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</row>
    <row r="594" ht="13.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</row>
    <row r="595" ht="13.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</row>
    <row r="596" ht="13.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</row>
    <row r="597" ht="13.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</row>
    <row r="598" ht="13.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</row>
    <row r="599" ht="13.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</row>
    <row r="600" ht="13.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</row>
    <row r="601" ht="13.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</row>
    <row r="602" ht="13.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</row>
    <row r="603" ht="13.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</row>
    <row r="604" ht="13.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</row>
    <row r="605" ht="13.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</row>
    <row r="606" ht="13.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</row>
    <row r="607" ht="13.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</row>
    <row r="608" ht="13.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</row>
    <row r="609" ht="13.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</row>
    <row r="610" ht="13.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</row>
    <row r="611" ht="13.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</row>
    <row r="612" ht="13.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</row>
    <row r="613" ht="13.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</row>
    <row r="614" ht="13.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</row>
    <row r="615" ht="13.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</row>
    <row r="616" ht="13.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</row>
    <row r="617" ht="13.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</row>
    <row r="618" ht="13.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</row>
    <row r="619" ht="13.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</row>
    <row r="620" ht="13.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</row>
    <row r="621" ht="13.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</row>
    <row r="622" ht="13.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</row>
    <row r="623" ht="13.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</row>
    <row r="624" ht="13.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</row>
    <row r="625" ht="13.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</row>
    <row r="626" ht="13.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</row>
    <row r="627" ht="13.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</row>
    <row r="628" ht="13.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</row>
    <row r="629" ht="13.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</row>
    <row r="630" ht="13.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</row>
    <row r="631" ht="13.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</row>
    <row r="632" ht="13.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</row>
    <row r="633" ht="13.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</row>
    <row r="634" ht="13.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</row>
    <row r="635" ht="13.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</row>
    <row r="636" ht="13.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</row>
    <row r="637" ht="13.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</row>
    <row r="638" ht="13.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</row>
    <row r="639" ht="13.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</row>
    <row r="640" ht="13.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</row>
    <row r="641" ht="13.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</row>
    <row r="642" ht="13.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</row>
    <row r="643" ht="13.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</row>
    <row r="644" ht="13.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</row>
    <row r="645" ht="13.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</row>
    <row r="646" ht="13.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</row>
    <row r="647" ht="13.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</row>
    <row r="648" ht="13.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</row>
    <row r="649" ht="13.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</row>
    <row r="650" ht="13.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</row>
    <row r="651" ht="13.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</row>
    <row r="652" ht="13.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</row>
    <row r="653" ht="13.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</row>
    <row r="654" ht="13.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</row>
    <row r="655" ht="13.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</row>
    <row r="656" ht="13.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</row>
    <row r="657" ht="13.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</row>
    <row r="658" ht="13.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</row>
    <row r="659" ht="13.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</row>
    <row r="660" ht="13.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</row>
    <row r="661" ht="13.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</row>
    <row r="662" ht="13.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</row>
    <row r="663" ht="13.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</row>
    <row r="664" ht="13.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</row>
    <row r="665" ht="13.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</row>
    <row r="666" ht="13.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</row>
    <row r="667" ht="13.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</row>
    <row r="668" ht="13.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</row>
    <row r="669" ht="13.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</row>
    <row r="670" ht="13.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</row>
    <row r="671" ht="13.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</row>
    <row r="672" ht="13.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</row>
    <row r="673" ht="13.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</row>
    <row r="674" ht="13.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</row>
    <row r="675" ht="13.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</row>
    <row r="676" ht="13.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</row>
    <row r="677" ht="13.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</row>
    <row r="678" ht="13.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</row>
    <row r="679" ht="13.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</row>
    <row r="680" ht="13.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</row>
    <row r="681" ht="13.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</row>
    <row r="682" ht="13.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</row>
    <row r="683" ht="13.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</row>
    <row r="684" ht="13.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</row>
    <row r="685" ht="13.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</row>
    <row r="686" ht="13.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</row>
    <row r="687" ht="13.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</row>
    <row r="688" ht="13.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</row>
    <row r="689" ht="13.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</row>
    <row r="690" ht="13.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</row>
    <row r="691" ht="13.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</row>
    <row r="692" ht="13.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</row>
    <row r="693" ht="13.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</row>
    <row r="694" ht="13.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</row>
    <row r="695" ht="13.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</row>
    <row r="696" ht="13.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</row>
    <row r="697" ht="13.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</row>
    <row r="698" ht="13.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</row>
    <row r="699" ht="13.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</row>
    <row r="700" ht="13.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</row>
    <row r="701" ht="13.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</row>
    <row r="702" ht="13.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</row>
    <row r="703" ht="13.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</row>
    <row r="704" ht="13.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</row>
    <row r="705" ht="13.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</row>
    <row r="706" ht="13.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</row>
    <row r="707" ht="13.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</row>
    <row r="708" ht="13.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</row>
    <row r="709" ht="13.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</row>
    <row r="710" ht="13.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</row>
    <row r="711" ht="13.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</row>
    <row r="712" ht="13.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</row>
    <row r="713" ht="13.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</row>
    <row r="714" ht="13.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</row>
    <row r="715" ht="13.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</row>
    <row r="716" ht="13.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</row>
    <row r="717" ht="13.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</row>
    <row r="718" ht="13.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</row>
    <row r="719" ht="13.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</row>
    <row r="720" ht="13.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</row>
    <row r="721" ht="13.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</row>
    <row r="722" ht="13.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</row>
    <row r="723" ht="13.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</row>
    <row r="724" ht="13.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</row>
    <row r="725" ht="13.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</row>
    <row r="726" ht="13.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</row>
    <row r="727" ht="13.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</row>
    <row r="728" ht="13.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</row>
    <row r="729" ht="13.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</row>
    <row r="730" ht="13.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</row>
    <row r="731" ht="13.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</row>
    <row r="732" ht="13.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</row>
    <row r="733" ht="13.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</row>
    <row r="734" ht="13.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</row>
    <row r="735" ht="13.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</row>
    <row r="736" ht="13.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</row>
    <row r="737" ht="13.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</row>
    <row r="738" ht="13.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</row>
    <row r="739" ht="13.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</row>
    <row r="740" ht="13.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</row>
    <row r="741" ht="13.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</row>
    <row r="742" ht="13.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</row>
    <row r="743" ht="13.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</row>
    <row r="744" ht="13.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</row>
    <row r="745" ht="13.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</row>
    <row r="746" ht="13.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</row>
    <row r="747" ht="13.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</row>
    <row r="748" ht="13.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</row>
    <row r="749" ht="13.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</row>
    <row r="750" ht="13.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</row>
    <row r="751" ht="13.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</row>
    <row r="752" ht="13.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</row>
    <row r="753" ht="13.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</row>
    <row r="754" ht="13.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</row>
    <row r="755" ht="13.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</row>
    <row r="756" ht="13.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</row>
    <row r="757" ht="13.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</row>
    <row r="758" ht="13.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</row>
    <row r="759" ht="13.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</row>
    <row r="760" ht="13.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</row>
    <row r="761" ht="13.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</row>
    <row r="762" ht="13.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</row>
    <row r="763" ht="13.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</row>
    <row r="764" ht="13.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</row>
    <row r="765" ht="13.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</row>
    <row r="766" ht="13.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</row>
    <row r="767" ht="13.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</row>
    <row r="768" ht="13.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</row>
    <row r="769" ht="13.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</row>
    <row r="770" ht="13.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</row>
    <row r="771" ht="13.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</row>
    <row r="772" ht="13.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</row>
    <row r="773" ht="13.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</row>
    <row r="774" ht="13.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</row>
    <row r="775" ht="13.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</row>
    <row r="776" ht="13.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</row>
    <row r="777" ht="13.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</row>
    <row r="778" ht="13.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</row>
    <row r="779" ht="13.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</row>
    <row r="780" ht="13.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</row>
    <row r="781" ht="13.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</row>
    <row r="782" ht="13.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</row>
    <row r="783" ht="13.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</row>
    <row r="784" ht="13.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</row>
    <row r="785" ht="13.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</row>
    <row r="786" ht="13.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</row>
    <row r="787" ht="13.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</row>
    <row r="788" ht="13.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</row>
    <row r="789" ht="13.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</row>
    <row r="790" ht="13.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</row>
    <row r="791" ht="13.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</row>
    <row r="792" ht="13.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</row>
    <row r="793" ht="13.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</row>
    <row r="794" ht="13.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</row>
    <row r="795" ht="13.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</row>
    <row r="796" ht="13.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</row>
    <row r="797" ht="13.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</row>
    <row r="798" ht="13.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</row>
    <row r="799" ht="13.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</row>
    <row r="800" ht="13.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</row>
    <row r="801" ht="13.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</row>
    <row r="802" ht="13.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</row>
    <row r="803" ht="13.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</row>
    <row r="804" ht="13.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</row>
    <row r="805" ht="13.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</row>
    <row r="806" ht="13.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</row>
    <row r="807" ht="13.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</row>
    <row r="808" ht="13.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</row>
    <row r="809" ht="13.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</row>
    <row r="810" ht="13.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</row>
    <row r="811" ht="13.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</row>
    <row r="812" ht="13.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</row>
    <row r="813" ht="13.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</row>
    <row r="814" ht="13.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</row>
    <row r="815" ht="13.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</row>
    <row r="816" ht="13.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</row>
    <row r="817" ht="13.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</row>
    <row r="818" ht="13.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</row>
    <row r="819" ht="13.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</row>
    <row r="820" ht="13.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</row>
    <row r="821" ht="13.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</row>
    <row r="822" ht="13.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</row>
    <row r="823" ht="13.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</row>
    <row r="824" ht="13.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</row>
    <row r="825" ht="13.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</row>
    <row r="826" ht="13.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</row>
    <row r="827" ht="13.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</row>
    <row r="828" ht="13.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</row>
    <row r="829" ht="13.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</row>
    <row r="830" ht="13.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</row>
    <row r="831" ht="13.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</row>
    <row r="832" ht="13.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</row>
    <row r="833" ht="13.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</row>
    <row r="834" ht="13.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</row>
    <row r="835" ht="13.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</row>
    <row r="836" ht="13.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</row>
    <row r="837" ht="13.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</row>
    <row r="838" ht="13.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</row>
    <row r="839" ht="13.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</row>
    <row r="840" ht="13.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</row>
    <row r="841" ht="13.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</row>
    <row r="842" ht="13.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</row>
    <row r="843" ht="13.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</row>
    <row r="844" ht="13.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</row>
    <row r="845" ht="13.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</row>
    <row r="846" ht="13.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</row>
    <row r="847" ht="13.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</row>
    <row r="848" ht="13.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</row>
    <row r="849" ht="13.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</row>
    <row r="850" ht="13.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</row>
    <row r="851" ht="13.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</row>
    <row r="852" ht="13.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</row>
    <row r="853" ht="13.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</row>
    <row r="854" ht="13.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</row>
    <row r="855" ht="13.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</row>
    <row r="856" ht="13.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</row>
    <row r="857" ht="13.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</row>
    <row r="858" ht="13.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</row>
    <row r="859" ht="13.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</row>
    <row r="860" ht="13.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</row>
    <row r="861" ht="13.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</row>
    <row r="862" ht="13.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</row>
    <row r="863" ht="13.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</row>
    <row r="864" ht="13.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</row>
    <row r="865" ht="13.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</row>
    <row r="866" ht="13.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</row>
    <row r="867" ht="13.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</row>
    <row r="868" ht="13.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</row>
    <row r="869" ht="13.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</row>
    <row r="870" ht="13.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</row>
    <row r="871" ht="13.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</row>
    <row r="872" ht="13.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</row>
    <row r="873" ht="13.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</row>
    <row r="874" ht="13.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</row>
    <row r="875" ht="13.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</row>
    <row r="876" ht="13.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</row>
    <row r="877" ht="13.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</row>
    <row r="878" ht="13.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</row>
    <row r="879" ht="13.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</row>
    <row r="880" ht="13.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</row>
    <row r="881" ht="13.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</row>
    <row r="882" ht="13.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</row>
    <row r="883" ht="13.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</row>
    <row r="884" ht="13.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</row>
    <row r="885" ht="13.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</row>
    <row r="886" ht="13.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</row>
    <row r="887" ht="13.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</row>
    <row r="888" ht="13.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</row>
    <row r="889" ht="13.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</row>
    <row r="890" ht="13.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</row>
    <row r="891" ht="13.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</row>
    <row r="892" ht="13.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</row>
    <row r="893" ht="13.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</row>
    <row r="894" ht="13.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</row>
    <row r="895" ht="13.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</row>
    <row r="896" ht="13.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</row>
    <row r="897" ht="13.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</row>
    <row r="898" ht="13.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</row>
    <row r="899" ht="13.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</row>
    <row r="900" ht="13.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</row>
    <row r="901" ht="13.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</row>
    <row r="902" ht="13.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</row>
    <row r="903" ht="13.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</row>
    <row r="904" ht="13.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</row>
    <row r="905" ht="13.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</row>
    <row r="906" ht="13.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</row>
    <row r="907" ht="13.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</row>
    <row r="908" ht="13.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</row>
    <row r="909" ht="13.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</row>
    <row r="910" ht="13.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</row>
    <row r="911" ht="13.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</row>
    <row r="912" ht="13.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</row>
    <row r="913" ht="13.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</row>
    <row r="914" ht="13.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</row>
    <row r="915" ht="13.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</row>
    <row r="916" ht="13.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</row>
    <row r="917" ht="13.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</row>
    <row r="918" ht="13.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</row>
    <row r="919" ht="13.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</row>
    <row r="920" ht="13.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</row>
    <row r="921" ht="13.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</row>
    <row r="922" ht="13.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</row>
    <row r="923" ht="13.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</row>
    <row r="924" ht="13.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</row>
    <row r="925" ht="13.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</row>
    <row r="926" ht="13.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</row>
    <row r="927" ht="13.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</row>
    <row r="928" ht="13.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</row>
    <row r="929" ht="13.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</row>
    <row r="930" ht="13.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</row>
    <row r="931" ht="13.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</row>
    <row r="932" ht="13.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</row>
    <row r="933" ht="13.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</row>
    <row r="934" ht="13.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</row>
    <row r="935" ht="13.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</row>
    <row r="936" ht="13.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</row>
    <row r="937" ht="13.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</row>
    <row r="938" ht="13.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</row>
    <row r="939" ht="13.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</row>
    <row r="940" ht="13.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</row>
    <row r="941" ht="13.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</row>
    <row r="942" ht="13.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</row>
    <row r="943" ht="13.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</row>
    <row r="944" ht="13.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</row>
    <row r="945" ht="13.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</row>
    <row r="946" ht="13.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</row>
    <row r="947" ht="13.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</row>
    <row r="948" ht="13.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</row>
    <row r="949" ht="13.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</row>
    <row r="950" ht="13.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</row>
    <row r="951" ht="13.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</row>
    <row r="952" ht="13.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</row>
    <row r="953" ht="13.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</row>
    <row r="954" ht="13.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</row>
    <row r="955" ht="13.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</row>
    <row r="956" ht="13.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</row>
    <row r="957" ht="13.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</row>
    <row r="958" ht="13.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</row>
    <row r="959" ht="13.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</row>
    <row r="960" ht="13.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</row>
    <row r="961" ht="13.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</row>
    <row r="962" ht="13.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</row>
    <row r="963" ht="13.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</row>
    <row r="964" ht="13.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</row>
    <row r="965" ht="13.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</row>
    <row r="966" ht="13.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</row>
    <row r="967" ht="13.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</row>
    <row r="968" ht="13.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</row>
    <row r="969" ht="13.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</row>
    <row r="970" ht="13.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</row>
    <row r="971" ht="13.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</row>
    <row r="972" ht="13.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</row>
    <row r="973" ht="13.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</row>
    <row r="974" ht="13.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</row>
    <row r="975" ht="13.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</row>
    <row r="976" ht="13.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</row>
    <row r="977" ht="13.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</row>
    <row r="978" ht="13.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</row>
    <row r="979" ht="13.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</row>
    <row r="980" ht="13.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</row>
    <row r="981" ht="13.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</row>
    <row r="982" ht="13.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</row>
    <row r="983" ht="13.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</row>
    <row r="984" ht="13.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</row>
    <row r="985" ht="13.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</row>
    <row r="986" ht="13.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</row>
    <row r="987" ht="13.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</row>
    <row r="988" ht="13.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</row>
    <row r="989" ht="13.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</row>
    <row r="990" ht="13.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</row>
    <row r="991" ht="13.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</row>
    <row r="992" ht="13.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</row>
    <row r="993" ht="13.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</row>
    <row r="994" ht="13.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</row>
    <row r="995" ht="13.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</row>
    <row r="996" ht="13.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</row>
    <row r="997" ht="13.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</row>
    <row r="998" ht="13.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</row>
    <row r="999" ht="13.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</row>
    <row r="1000" ht="13.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</row>
  </sheetData>
  <mergeCells count="3">
    <mergeCell ref="U2:V2"/>
    <mergeCell ref="U19:V19"/>
    <mergeCell ref="U36:V36"/>
  </mergeCells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7.33"/>
    <col customWidth="1" min="2" max="26" width="8.78"/>
  </cols>
  <sheetData>
    <row r="1" ht="15.0" customHeight="1"/>
    <row r="2" ht="15.0" customHeight="1">
      <c r="B2" s="1" t="s">
        <v>7</v>
      </c>
      <c r="C2" s="1" t="s">
        <v>24</v>
      </c>
      <c r="D2" s="1" t="s">
        <v>37</v>
      </c>
    </row>
    <row r="3" ht="15.75" customHeight="1">
      <c r="A3" s="9" t="s">
        <v>133</v>
      </c>
      <c r="B3" s="1">
        <v>1.0</v>
      </c>
      <c r="C3" s="1">
        <v>1.0</v>
      </c>
      <c r="D3" s="1">
        <v>1.0</v>
      </c>
    </row>
    <row r="4" ht="15.75" customHeight="1">
      <c r="A4" s="8" t="s">
        <v>141</v>
      </c>
      <c r="B4" s="18">
        <v>1.2087082789751915</v>
      </c>
      <c r="C4" s="1">
        <v>27.091707091522625</v>
      </c>
      <c r="D4" s="1">
        <v>1.8785106806538006</v>
      </c>
    </row>
    <row r="5" ht="15.75" customHeight="1">
      <c r="A5" s="8" t="s">
        <v>143</v>
      </c>
      <c r="B5" s="1">
        <v>0.6925764120263244</v>
      </c>
      <c r="C5" s="1">
        <v>2.4218334932868903</v>
      </c>
      <c r="D5" s="1">
        <v>0.5470381341252601</v>
      </c>
    </row>
    <row r="6" ht="15.75" customHeight="1">
      <c r="A6" s="8" t="s">
        <v>145</v>
      </c>
      <c r="B6" s="1">
        <v>1.0389693495982044</v>
      </c>
      <c r="C6" s="1">
        <v>0.7807271835630745</v>
      </c>
      <c r="D6" s="1">
        <v>1.1152241351289485</v>
      </c>
    </row>
    <row r="7" ht="15.75" customHeight="1">
      <c r="A7" s="8" t="s">
        <v>147</v>
      </c>
      <c r="B7" s="18">
        <v>0.8286212923243527</v>
      </c>
      <c r="C7" s="1">
        <v>0.8382916669909403</v>
      </c>
      <c r="D7" s="1">
        <v>0.5117531844484595</v>
      </c>
    </row>
    <row r="8" ht="15.75" customHeight="1"/>
    <row r="9" ht="15.75" customHeight="1">
      <c r="A9" s="20" t="s">
        <v>161</v>
      </c>
    </row>
    <row r="10" ht="15.75" customHeight="1">
      <c r="A10" s="9" t="s">
        <v>133</v>
      </c>
      <c r="B10" s="1">
        <v>0.06817757936742763</v>
      </c>
      <c r="C10" s="1">
        <v>0.1284642066219398</v>
      </c>
      <c r="D10" s="1">
        <v>0.13407344873925486</v>
      </c>
    </row>
    <row r="11" ht="15.75" customHeight="1">
      <c r="A11" s="8" t="s">
        <v>141</v>
      </c>
      <c r="B11" s="1">
        <v>0.32435515726959285</v>
      </c>
      <c r="C11" s="1">
        <v>6.102476127940797</v>
      </c>
      <c r="D11" s="1">
        <v>0.8125611806224364</v>
      </c>
    </row>
    <row r="12" ht="15.75" customHeight="1">
      <c r="A12" s="8" t="s">
        <v>143</v>
      </c>
      <c r="B12" s="1">
        <v>0.05140406621557059</v>
      </c>
      <c r="C12" s="1">
        <v>0.27598349819276846</v>
      </c>
      <c r="D12" s="1">
        <v>0.05511448609663405</v>
      </c>
    </row>
    <row r="13" ht="15.75" customHeight="1">
      <c r="A13" s="8" t="s">
        <v>145</v>
      </c>
      <c r="B13" s="1">
        <v>0.10505118760466725</v>
      </c>
      <c r="C13" s="1">
        <v>0.11978979749634022</v>
      </c>
      <c r="D13" s="1">
        <v>0.29343439370402824</v>
      </c>
    </row>
    <row r="14" ht="15.75" customHeight="1">
      <c r="A14" s="8" t="s">
        <v>147</v>
      </c>
      <c r="B14" s="1">
        <v>0.04295163630377097</v>
      </c>
      <c r="C14" s="1">
        <v>0.17768361544794864</v>
      </c>
      <c r="D14" s="1">
        <v>0.05237350141338315</v>
      </c>
    </row>
    <row r="15" ht="15.75" customHeight="1"/>
    <row r="16" ht="15.75" customHeight="1"/>
    <row r="17" ht="15.75" customHeight="1"/>
    <row r="18" ht="15.75" customHeight="1">
      <c r="A18" s="20" t="s">
        <v>162</v>
      </c>
    </row>
    <row r="19" ht="15.75" customHeight="1">
      <c r="A19" s="9" t="s">
        <v>133</v>
      </c>
      <c r="B19" s="1">
        <v>0.07316584990640695</v>
      </c>
      <c r="C19" s="1">
        <v>0.1473998057199859</v>
      </c>
      <c r="D19" s="1">
        <v>0.15483235679059693</v>
      </c>
    </row>
    <row r="20" ht="15.75" customHeight="1">
      <c r="A20" s="8" t="s">
        <v>141</v>
      </c>
      <c r="B20" s="1">
        <v>0.4433192514364992</v>
      </c>
      <c r="C20" s="1">
        <v>7.876729551360757</v>
      </c>
      <c r="D20" s="1">
        <v>1.431967327194202</v>
      </c>
    </row>
    <row r="21" ht="15.75" customHeight="1">
      <c r="A21" s="8" t="s">
        <v>143</v>
      </c>
      <c r="B21" s="1">
        <v>0.05552523276425181</v>
      </c>
      <c r="C21" s="1">
        <v>0.31147847288757546</v>
      </c>
      <c r="D21" s="1">
        <v>0.06128944147816373</v>
      </c>
    </row>
    <row r="22" ht="15.75" customHeight="1">
      <c r="A22" s="8" t="s">
        <v>145</v>
      </c>
      <c r="B22" s="1">
        <v>0.11686780330640545</v>
      </c>
      <c r="C22" s="1">
        <v>0.14150077328121646</v>
      </c>
      <c r="D22" s="1">
        <v>0.3982102737961224</v>
      </c>
    </row>
    <row r="23" ht="15.75" customHeight="1">
      <c r="A23" s="8" t="s">
        <v>147</v>
      </c>
      <c r="B23" s="1">
        <v>0.0452997517579371</v>
      </c>
      <c r="C23" s="1">
        <v>0.22547514194374652</v>
      </c>
      <c r="D23" s="1">
        <v>0.058344561413631646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2020-01-15T20:25:45Z</dcterms:created>
  <dc:creator>Kathryn Ramsey</dc:creator>
</cp:coreProperties>
</file>