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Aisling Macaraeg\"/>
    </mc:Choice>
  </mc:AlternateContent>
  <xr:revisionPtr revIDLastSave="0" documentId="13_ncr:1_{66921889-B6A3-4311-AE11-F5E8E1204995}" xr6:coauthVersionLast="47" xr6:coauthVersionMax="47" xr10:uidLastSave="{00000000-0000-0000-0000-000000000000}"/>
  <bookViews>
    <workbookView xWindow="-96" yWindow="-96" windowWidth="23232" windowHeight="12552" xr2:uid="{05FD9512-B6AF-4D3D-B4F8-B7BD88CE976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" l="1"/>
  <c r="E4" i="1"/>
  <c r="D12" i="1"/>
  <c r="D11" i="1" s="1"/>
  <c r="E11" i="1" l="1"/>
  <c r="D6" i="1"/>
  <c r="E6" i="1" s="1"/>
  <c r="D7" i="1"/>
  <c r="E7" i="1" s="1"/>
  <c r="D5" i="1" l="1"/>
  <c r="E5" i="1" s="1"/>
  <c r="E12" i="1" s="1"/>
</calcChain>
</file>

<file path=xl/sharedStrings.xml><?xml version="1.0" encoding="utf-8"?>
<sst xmlns="http://schemas.openxmlformats.org/spreadsheetml/2006/main" count="28" uniqueCount="26">
  <si>
    <t>Total reaction volume</t>
  </si>
  <si>
    <t>Total number of reactions</t>
  </si>
  <si>
    <t>Factor</t>
  </si>
  <si>
    <t>Component</t>
  </si>
  <si>
    <t>Stock concentration</t>
  </si>
  <si>
    <t>Final concentration</t>
  </si>
  <si>
    <t>1 rxn volume</t>
  </si>
  <si>
    <t>ddiH2O</t>
  </si>
  <si>
    <t>PrimeSTAR GXL Buffer</t>
  </si>
  <si>
    <t>5x</t>
  </si>
  <si>
    <t>1x</t>
  </si>
  <si>
    <t>dNTPs</t>
  </si>
  <si>
    <t>2.5 mM</t>
  </si>
  <si>
    <t>0.2 mM</t>
  </si>
  <si>
    <t>oligo F</t>
  </si>
  <si>
    <t>10 uM</t>
  </si>
  <si>
    <t>0.3 uM</t>
  </si>
  <si>
    <t>oligo R</t>
  </si>
  <si>
    <t>template</t>
  </si>
  <si>
    <t>100 ng/ul</t>
  </si>
  <si>
    <t>2 ng/ul</t>
  </si>
  <si>
    <t>PrimeSTAR GXL DNA Polymerase</t>
  </si>
  <si>
    <t>1.25 U/ul</t>
  </si>
  <si>
    <t>0.025 U/ul</t>
  </si>
  <si>
    <t>Total volume</t>
  </si>
  <si>
    <t>1 master mix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</si>
</sst>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1" fillId="0" borderId="0" xfId="0" applyFont="1"/>
    <xf numFmtId="16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42E21-4105-47F5-AB6E-D5C372AE6945}">
  <dimension ref="A1:E12"/>
  <sheetViews>
    <sheetView tabSelected="1" workbookViewId="0">
      <selection activeCell="E12" sqref="A1:E12"/>
    </sheetView>
  </sheetViews>
  <sheetFormatPr defaultRowHeight="14.4" x14ac:dyDescent="0.55000000000000004"/>
  <cols>
    <col min="1" max="1" width="29" bestFit="1" customWidth="1"/>
  </cols>
  <sheetData>
    <row r="1" spans="1:5" ht="15.6" x14ac:dyDescent="0.6">
      <c r="A1" s="1" t="s">
        <v>0</v>
      </c>
      <c r="B1" s="1">
        <v>30</v>
      </c>
    </row>
    <row r="2" spans="1:5" ht="15.6" x14ac:dyDescent="0.6">
      <c r="A2" s="1" t="s">
        <v>1</v>
      </c>
      <c r="B2" s="1">
        <v>3</v>
      </c>
      <c r="E2" t="s">
        <v>25</v>
      </c>
    </row>
    <row r="3" spans="1:5" ht="15.6" x14ac:dyDescent="0.6">
      <c r="E3" s="2" t="s">
        <v>2</v>
      </c>
    </row>
    <row r="4" spans="1:5" ht="15.6" x14ac:dyDescent="0.6">
      <c r="A4" s="2" t="s">
        <v>3</v>
      </c>
      <c r="B4" s="2" t="s">
        <v>4</v>
      </c>
      <c r="C4" s="2" t="s">
        <v>5</v>
      </c>
      <c r="D4" s="2" t="s">
        <v>6</v>
      </c>
      <c r="E4" s="1">
        <f>B2+1</f>
        <v>4</v>
      </c>
    </row>
    <row r="5" spans="1:5" ht="15.6" x14ac:dyDescent="0.6">
      <c r="A5" s="3" t="s">
        <v>7</v>
      </c>
      <c r="B5" s="1"/>
      <c r="C5" s="1"/>
      <c r="D5" s="4">
        <f>D12-SUM(D6:D11)</f>
        <v>18.5</v>
      </c>
      <c r="E5" s="5">
        <f>D5*$E$4</f>
        <v>74</v>
      </c>
    </row>
    <row r="6" spans="1:5" ht="15.6" x14ac:dyDescent="0.6">
      <c r="A6" s="1" t="s">
        <v>8</v>
      </c>
      <c r="B6" s="1" t="s">
        <v>9</v>
      </c>
      <c r="C6" s="1" t="s">
        <v>10</v>
      </c>
      <c r="D6" s="4">
        <f>D12/(5/1)</f>
        <v>6</v>
      </c>
      <c r="E6" s="5">
        <f t="shared" ref="E6:E10" si="0">D6*$E$4</f>
        <v>24</v>
      </c>
    </row>
    <row r="7" spans="1:5" ht="15.6" x14ac:dyDescent="0.6">
      <c r="A7" s="1" t="s">
        <v>11</v>
      </c>
      <c r="B7" s="1" t="s">
        <v>12</v>
      </c>
      <c r="C7" s="1" t="s">
        <v>13</v>
      </c>
      <c r="D7" s="4">
        <f>D12/(2.5/0.2)</f>
        <v>2.4</v>
      </c>
      <c r="E7" s="5">
        <f t="shared" si="0"/>
        <v>9.6</v>
      </c>
    </row>
    <row r="8" spans="1:5" ht="15.6" x14ac:dyDescent="0.6">
      <c r="A8" s="1" t="s">
        <v>14</v>
      </c>
      <c r="B8" s="1" t="s">
        <v>15</v>
      </c>
      <c r="C8" s="1" t="s">
        <v>16</v>
      </c>
      <c r="D8" s="4">
        <v>1</v>
      </c>
      <c r="E8" s="5"/>
    </row>
    <row r="9" spans="1:5" ht="15.6" x14ac:dyDescent="0.6">
      <c r="A9" s="1" t="s">
        <v>17</v>
      </c>
      <c r="B9" s="1" t="s">
        <v>15</v>
      </c>
      <c r="C9" s="1" t="s">
        <v>16</v>
      </c>
      <c r="D9" s="4">
        <v>1</v>
      </c>
      <c r="E9" s="5"/>
    </row>
    <row r="10" spans="1:5" ht="15.6" x14ac:dyDescent="0.6">
      <c r="A10" s="1" t="s">
        <v>18</v>
      </c>
      <c r="B10" s="1" t="s">
        <v>19</v>
      </c>
      <c r="C10" s="1" t="s">
        <v>20</v>
      </c>
      <c r="D10" s="4">
        <v>0.5</v>
      </c>
      <c r="E10" s="5">
        <f t="shared" si="0"/>
        <v>2</v>
      </c>
    </row>
    <row r="11" spans="1:5" ht="15.6" x14ac:dyDescent="0.6">
      <c r="A11" s="1" t="s">
        <v>21</v>
      </c>
      <c r="B11" s="1" t="s">
        <v>22</v>
      </c>
      <c r="C11" s="1" t="s">
        <v>23</v>
      </c>
      <c r="D11" s="4">
        <f>D12/(1.25/0.025)</f>
        <v>0.6</v>
      </c>
      <c r="E11" s="5">
        <f>D11*$E$4</f>
        <v>2.4</v>
      </c>
    </row>
    <row r="12" spans="1:5" ht="15.6" x14ac:dyDescent="0.6">
      <c r="A12" s="6"/>
      <c r="B12" s="1"/>
      <c r="C12" s="1" t="s">
        <v>24</v>
      </c>
      <c r="D12" s="5">
        <f>B1</f>
        <v>30</v>
      </c>
      <c r="E12" s="5">
        <f>SUM(E5:E11)</f>
        <v>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Aisling Macaraeg</dc:creator>
  <cp:lastModifiedBy>Aisling Macaraeg</cp:lastModifiedBy>
  <dcterms:created xsi:type="dcterms:W3CDTF">2023-04-25T17:33:23Z</dcterms:created>
  <dcterms:modified xsi:type="dcterms:W3CDTF">2023-04-25T20:14:30Z</dcterms:modified>
</cp:coreProperties>
</file>