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Ben Moore\Data\NanoDrop\"/>
    </mc:Choice>
  </mc:AlternateContent>
  <xr:revisionPtr revIDLastSave="0" documentId="13_ncr:1_{D4E7B7F4-83E9-450A-9BD1-E6AB357F3A78}" xr6:coauthVersionLast="47" xr6:coauthVersionMax="47" xr10:uidLastSave="{00000000-0000-0000-0000-000000000000}"/>
  <bookViews>
    <workbookView xWindow="-108" yWindow="-108" windowWidth="23256" windowHeight="12456" tabRatio="187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" i="1" l="1"/>
  <c r="M4" i="1"/>
  <c r="N3" i="1"/>
  <c r="N2" i="1"/>
  <c r="M3" i="1"/>
  <c r="M2" i="1"/>
</calcChain>
</file>

<file path=xl/sharedStrings.xml><?xml version="1.0" encoding="utf-8"?>
<sst xmlns="http://schemas.openxmlformats.org/spreadsheetml/2006/main" count="24" uniqueCount="20">
  <si>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</si>
  <si>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</si>
  <si>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</si>
  <si>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</si>
  <si>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</si>
  <si>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</si>
  <si>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</si>
  <si>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</si>
  <si>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</si>
  <si>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</si>
  <si>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</si>
  <si>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</si>
  <si>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>Science</t>
  </si>
  <si>
    <t>5/4/2023 4:28:50 PM</t>
  </si>
  <si>
    <t>ng/µl</t>
  </si>
  <si>
    <t>RNA</t>
  </si>
  <si>
    <t>5/4/2023 4:30:02 PM</t>
  </si>
  <si>
    <t>MRE600 Ribosomes (Sucrose Cushion Purified)</t>
  </si>
  <si>
    <t>ug/uL</t>
  </si>
  <si>
    <t>pmol/uL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</si>
</sst>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3" borderId="10" xfId="0" applyFont="1" applyFill="1" applyBorder="1"/>
    <xf numFmtId="0" fontId="18" fillId="33" borderId="11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"/>
  <sheetViews>
    <sheetView tabSelected="1" topLeftCell="D1" zoomScale="70" zoomScaleNormal="70" workbookViewId="0">
      <selection activeCell="N5" sqref="N5"/>
    </sheetView>
  </sheetViews>
  <sheetFormatPr defaultRowHeight="13.2" x14ac:dyDescent="0.25"/>
  <cols>
    <col min="1" max="12" width="22.21875" customWidth="1"/>
    <col min="13" max="13" width="18.88671875" customWidth="1"/>
    <col min="14" max="14" width="12.6640625" customWidth="1"/>
  </cols>
  <sheetData>
    <row r="1" spans="1:14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18</v>
      </c>
      <c r="N1" s="2" t="s">
        <v>19</v>
      </c>
    </row>
    <row r="2" spans="1:14" ht="13.2" customHeight="1" x14ac:dyDescent="0.25">
      <c r="A2">
        <v>1</v>
      </c>
      <c r="B2" t="s">
        <v>17</v>
      </c>
      <c r="C2" t="s">
        <v>12</v>
      </c>
      <c r="D2" t="s">
        <v>13</v>
      </c>
      <c r="E2">
        <v>197.8</v>
      </c>
      <c r="F2" t="s">
        <v>14</v>
      </c>
      <c r="G2">
        <v>4.9450000000000003</v>
      </c>
      <c r="H2">
        <v>2.5470000000000002</v>
      </c>
      <c r="I2">
        <v>1.94</v>
      </c>
      <c r="J2">
        <v>1.64</v>
      </c>
      <c r="K2" t="s">
        <v>15</v>
      </c>
      <c r="L2">
        <v>40</v>
      </c>
      <c r="M2">
        <f>(G2*200)/14.5</f>
        <v>68.206896551724142</v>
      </c>
      <c r="N2">
        <f>M2/2.7</f>
        <v>25.261813537675607</v>
      </c>
    </row>
    <row r="3" spans="1:14" ht="13.2" customHeight="1" x14ac:dyDescent="0.25">
      <c r="A3">
        <v>2</v>
      </c>
      <c r="B3" t="s">
        <v>17</v>
      </c>
      <c r="C3" t="s">
        <v>12</v>
      </c>
      <c r="D3" t="s">
        <v>16</v>
      </c>
      <c r="E3">
        <v>238</v>
      </c>
      <c r="F3" t="s">
        <v>14</v>
      </c>
      <c r="G3">
        <v>5.9489999999999998</v>
      </c>
      <c r="H3">
        <v>3.0510000000000002</v>
      </c>
      <c r="I3">
        <v>1.95</v>
      </c>
      <c r="J3">
        <v>1.67</v>
      </c>
      <c r="K3" t="s">
        <v>15</v>
      </c>
      <c r="L3">
        <v>40</v>
      </c>
      <c r="M3">
        <f>(G3*200)/14.5</f>
        <v>82.055172413793102</v>
      </c>
      <c r="N3">
        <f>M3/2.7</f>
        <v>30.390804597701148</v>
      </c>
    </row>
    <row r="4" spans="1:14" x14ac:dyDescent="0.25">
      <c r="M4">
        <f>AVERAGE(M2:M3)</f>
        <v>75.131034482758622</v>
      </c>
      <c r="N4">
        <f>AVERAGE(N2:N3)</f>
        <v>27.826309067688378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Benjamin Moore</cp:lastModifiedBy>
  <dcterms:created xsi:type="dcterms:W3CDTF">2023-05-05T18:25:59Z</dcterms:created>
  <dcterms:modified xsi:type="dcterms:W3CDTF">2023-05-09T22:22:18Z</dcterms:modified>
</cp:coreProperties>
</file>